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9320" windowHeight="1017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1'!$B$5:$L$5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1'!$B$2:$M$21</definedName>
    <definedName name="_xlnm.Print_Area" localSheetId="1">'danarti 1a'!$B$2:$C$16</definedName>
    <definedName name="_xlnm.Print_Area" localSheetId="2">'danarti 2'!$B$2:$P$21</definedName>
    <definedName name="_xlnm.Print_Area" localSheetId="3">'danarti 2a'!$B$2:$C$21</definedName>
    <definedName name="_xlnm.Print_Area" localSheetId="4">'danarti 3'!$B$2:$M$23</definedName>
    <definedName name="_xlnm.Print_Area" localSheetId="5">'danarti 3a'!$B$2:$C$18</definedName>
  </definedNames>
  <calcPr calcId="124519"/>
</workbook>
</file>

<file path=xl/calcChain.xml><?xml version="1.0" encoding="utf-8"?>
<calcChain xmlns="http://schemas.openxmlformats.org/spreadsheetml/2006/main">
  <c r="M20" i="37"/>
  <c r="M19"/>
  <c r="F18"/>
  <c r="E18"/>
  <c r="F21"/>
  <c r="M18"/>
  <c r="L18"/>
  <c r="E17" i="38"/>
  <c r="N15"/>
  <c r="E15" i="39"/>
  <c r="O12" i="38"/>
  <c r="E14" i="39"/>
  <c r="H14"/>
  <c r="E13"/>
  <c r="E12"/>
  <c r="H9" i="37"/>
  <c r="H11" i="39"/>
  <c r="H27"/>
  <c r="H26"/>
  <c r="M19"/>
  <c r="L19"/>
  <c r="F17" i="38"/>
  <c r="N17"/>
  <c r="J17"/>
  <c r="L17" i="37"/>
  <c r="K17"/>
  <c r="J17"/>
  <c r="H19" i="40"/>
  <c r="H18"/>
  <c r="H17"/>
  <c r="H16"/>
  <c r="H15"/>
  <c r="L11" i="39"/>
  <c r="M11"/>
  <c r="L12"/>
  <c r="M12"/>
  <c r="L13"/>
  <c r="M13"/>
  <c r="L14"/>
  <c r="M14"/>
  <c r="L15"/>
  <c r="M15"/>
  <c r="L16"/>
  <c r="M16"/>
  <c r="L17"/>
  <c r="M17"/>
  <c r="F14" i="38"/>
  <c r="J14"/>
  <c r="C21"/>
  <c r="C23" i="39"/>
  <c r="D23"/>
  <c r="M18"/>
  <c r="M20"/>
  <c r="M21"/>
  <c r="M22"/>
  <c r="L18"/>
  <c r="L20"/>
  <c r="L21"/>
  <c r="L22"/>
  <c r="G23"/>
  <c r="H23"/>
  <c r="I23"/>
  <c r="J23"/>
  <c r="K23"/>
  <c r="E23"/>
  <c r="F23"/>
  <c r="M21" i="38"/>
  <c r="L21"/>
  <c r="N10"/>
  <c r="N11"/>
  <c r="N12"/>
  <c r="N13"/>
  <c r="N14"/>
  <c r="N16"/>
  <c r="N18"/>
  <c r="N19"/>
  <c r="N20"/>
  <c r="N9"/>
  <c r="I21"/>
  <c r="J10"/>
  <c r="J11"/>
  <c r="J12"/>
  <c r="J13"/>
  <c r="J15"/>
  <c r="J16"/>
  <c r="J18"/>
  <c r="J19"/>
  <c r="J20"/>
  <c r="J9"/>
  <c r="J21"/>
  <c r="F10"/>
  <c r="P10"/>
  <c r="F11"/>
  <c r="P11"/>
  <c r="F12"/>
  <c r="P12"/>
  <c r="F13"/>
  <c r="P13"/>
  <c r="F15"/>
  <c r="P15"/>
  <c r="F16"/>
  <c r="P16"/>
  <c r="F18"/>
  <c r="P18" s="1"/>
  <c r="F19"/>
  <c r="P19" s="1"/>
  <c r="F20"/>
  <c r="P20" s="1"/>
  <c r="F9"/>
  <c r="F21"/>
  <c r="H21"/>
  <c r="E21"/>
  <c r="D21"/>
  <c r="L10" i="37"/>
  <c r="L11"/>
  <c r="L12"/>
  <c r="L13"/>
  <c r="L14"/>
  <c r="L15"/>
  <c r="L16"/>
  <c r="L19"/>
  <c r="L20"/>
  <c r="K10"/>
  <c r="K11"/>
  <c r="K12"/>
  <c r="K13"/>
  <c r="K14"/>
  <c r="K15"/>
  <c r="K16"/>
  <c r="K18"/>
  <c r="K19"/>
  <c r="K20"/>
  <c r="J10"/>
  <c r="J11"/>
  <c r="J12"/>
  <c r="J13"/>
  <c r="J14"/>
  <c r="J15"/>
  <c r="J16"/>
  <c r="J18"/>
  <c r="J19"/>
  <c r="J20"/>
  <c r="L9"/>
  <c r="K9"/>
  <c r="J9"/>
  <c r="I21"/>
  <c r="H21"/>
  <c r="E21"/>
  <c r="D21"/>
  <c r="M23" i="39"/>
  <c r="L23"/>
  <c r="P9" i="38"/>
  <c r="P14"/>
  <c r="M21" i="37" l="1"/>
  <c r="L21"/>
  <c r="N21" i="38"/>
  <c r="P21" s="1"/>
  <c r="K21" i="37"/>
  <c r="P17" i="38"/>
</calcChain>
</file>

<file path=xl/sharedStrings.xml><?xml version="1.0" encoding="utf-8"?>
<sst xmlns="http://schemas.openxmlformats.org/spreadsheetml/2006/main" count="196" uniqueCount="108">
  <si>
    <t>saStato ricxovnoba</t>
  </si>
  <si>
    <t>limitis odenoba     (larebSi)</t>
  </si>
  <si>
    <t>sul jami</t>
  </si>
  <si>
    <t>premiis odenoba (larebSi)</t>
  </si>
  <si>
    <t>ianvari</t>
  </si>
  <si>
    <t>marti</t>
  </si>
  <si>
    <t>aprili</t>
  </si>
  <si>
    <t>maisi</t>
  </si>
  <si>
    <t>ivnisi</t>
  </si>
  <si>
    <t>ivlisi</t>
  </si>
  <si>
    <t>agvisto</t>
  </si>
  <si>
    <t>seqtemberi</t>
  </si>
  <si>
    <t>oqtomberi</t>
  </si>
  <si>
    <t>noemberi</t>
  </si>
  <si>
    <t>dekemberi</t>
  </si>
  <si>
    <t>sul jami:</t>
  </si>
  <si>
    <t>Tanamdebobrivi sargo</t>
  </si>
  <si>
    <t>informacia TanamSromelTa materialuri waxalisebisaTvis gamosayofi saxsrebis Sesaxeb</t>
  </si>
  <si>
    <t>sul saabonentosa da limitis odenobis jami (larebSi)</t>
  </si>
  <si>
    <t>qalaqis telefonis nomeri; saabonento gadasaxadi da limitis odenoba larebSi</t>
  </si>
  <si>
    <t>mobiluri telefonis nomeri; saabonento gadasaxadi da limitis odenoba larebSi</t>
  </si>
  <si>
    <t xml:space="preserve">saabonento gadasaxadi  (larebSi)   </t>
  </si>
  <si>
    <t>danarTi #1</t>
  </si>
  <si>
    <t>StatgareSe momuSaveTa ricxovnoba</t>
  </si>
  <si>
    <t>informacia saStato ganrigiT gansazRvrul TanamSromelTa Sesaxeb</t>
  </si>
  <si>
    <t>StatgareSe TanamSromelTa         Sromis anazRaureba (TveSi)</t>
  </si>
  <si>
    <t xml:space="preserve">Tebervali </t>
  </si>
  <si>
    <t>Tve</t>
  </si>
  <si>
    <t>ricxovnoba</t>
  </si>
  <si>
    <t>sargo/anazRaureba</t>
  </si>
  <si>
    <t>premia</t>
  </si>
  <si>
    <t>mob. nomrebis raodenoba</t>
  </si>
  <si>
    <t>sul</t>
  </si>
  <si>
    <t>avtomobilebis raodenoba</t>
  </si>
  <si>
    <t>limitis odenoba TveSi (litrebSi)</t>
  </si>
  <si>
    <t xml:space="preserve">a v t o m o b i l i </t>
  </si>
  <si>
    <t xml:space="preserve">generatori da sxva manqana-danadgarebi </t>
  </si>
  <si>
    <t>manqana-danadgaris raodenoba</t>
  </si>
  <si>
    <t>informacia StatgareSe TanamSromelTaA Sesaxeb</t>
  </si>
  <si>
    <t>danarTi #2</t>
  </si>
  <si>
    <t>danarTi #3</t>
  </si>
  <si>
    <t xml:space="preserve"> nomrebis raodenoba</t>
  </si>
  <si>
    <t>internet-kavSiris saabonento gadasaxadi</t>
  </si>
  <si>
    <t>informacia s.s.i.p.-is sakuTrebaSi arsebuli manqana-danadgarebis Sesaxeb</t>
  </si>
  <si>
    <t>informacia  sakomunikacio xarjebis limitebis Sesaxeb</t>
  </si>
  <si>
    <t>benzini</t>
  </si>
  <si>
    <t>dizeli</t>
  </si>
  <si>
    <t>danarTi #1 -is Sevsebis instruqcia</t>
  </si>
  <si>
    <t>danarTi #1a</t>
  </si>
  <si>
    <t>sveti #1</t>
  </si>
  <si>
    <t>sveti #2</t>
  </si>
  <si>
    <t>sveti #3</t>
  </si>
  <si>
    <t>sveti #4</t>
  </si>
  <si>
    <t>sveti #5</t>
  </si>
  <si>
    <t>sveti #6</t>
  </si>
  <si>
    <t>sveti #7</t>
  </si>
  <si>
    <t>sveti #8</t>
  </si>
  <si>
    <t>sveti #9</t>
  </si>
  <si>
    <t>sveti #10</t>
  </si>
  <si>
    <t>damatebiTi informaciisaTvis dagvikavSirdiT:</t>
  </si>
  <si>
    <t>danarTi #2 -is Sevsebis instruqcia</t>
  </si>
  <si>
    <t>danarTi #2a</t>
  </si>
  <si>
    <t>sveti #11</t>
  </si>
  <si>
    <t>sveti #12</t>
  </si>
  <si>
    <t>sveti #13</t>
  </si>
  <si>
    <t>sveti #14</t>
  </si>
  <si>
    <t>sveti #15</t>
  </si>
  <si>
    <t>danarTi #3 -is Sevsebis instruqcia</t>
  </si>
  <si>
    <t>danarTi #3a</t>
  </si>
  <si>
    <t>sawvavis danaxarjis savaraudo odenoba     (litrebSi)</t>
  </si>
  <si>
    <t>mieTiTeba manqana-danadgarebze benzinis danaxarjis limitis savaraudo wliuri odenoba(litrebSi)</t>
  </si>
  <si>
    <r>
      <rPr>
        <b/>
        <sz val="11"/>
        <color indexed="8"/>
        <rFont val="LitNusx"/>
      </rPr>
      <t>faqsi:</t>
    </r>
    <r>
      <rPr>
        <sz val="11"/>
        <color indexed="8"/>
        <rFont val="LitNusx"/>
      </rPr>
      <t xml:space="preserve"> 1) +(995) (32) 37-09-18; 2) +(995) (32) 38-75-40;</t>
    </r>
  </si>
  <si>
    <t>ar ivseba;</t>
  </si>
  <si>
    <t>mieTiTeba Sesabamis TveSi saStato ricxovnobiT gaTvaliswinebuli dasaqmebulebisaTvis gasacemi daricxuli premiis odenoba. (premia ar moicavs damqiraveblis mier gaweul daxmarebasa da "sxva xarjebSi" asaxul saxelmwifo jildoebze dawesebul erTdroul fulad premias);</t>
  </si>
  <si>
    <t>mieTiTeba Sesabamis TveSi im TanamSromelTa ricxovnoba, romlebic ar arian asaxulni saStato ganrigSi;</t>
  </si>
  <si>
    <t>mieTiTeba Sesabamis TveSi StatgareSe TanamSromelTaTvis gasacemi Sromis anazRaurebis odenoba;</t>
  </si>
  <si>
    <t>mieTiTeba Sesabamis TveSi StatgareSe TanamSromelTaTvis gasacemi premiis odenoba (premia ar moicavs damqiraveblis mier gaweul daxmarebasa da "sxva xarjebSi" asaxul saxelmwifo jildoebze dawesebul erTdroul fulad premias);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</si>
  <si>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 bgurjidze@moh.gov.ge;                                                               2) izhorzholiani@moh.gov.ge;    3) asabakhtarishvili@moh.gov.ge;</t>
    </r>
  </si>
  <si>
    <t>mieTiTeba s.s.i.p.-is saStato ganrigiT gaTvaliswinebul dasaqmebulTa mflobelobaSi arsebul im mobiluri telefonis nomerTa ricxovnoba, romlebzec damsaqmeblis mier iricxeba limitis odenobis Sesabamisi Tanxa;</t>
  </si>
  <si>
    <t>mieTiTeba saStato ganrigiT gaTvaliswinebul dasaqmebulTa mflobelobaSi arsebuli mobiluri telefonebis saabonento gadasaxadis jamuri odenoba, romelsac ixdis damsaqmebeli;</t>
  </si>
  <si>
    <t>mieTiTeba saStato ganrigiT gaTvaliswinebul dasaqmebul pirTa mflobelobaSi arsebul mobilur telefonebze ricxuli limitis odenoba larebSi, romelsac ixdis damsaqmebeli;</t>
  </si>
  <si>
    <t>ar ivseba (formula);</t>
  </si>
  <si>
    <t>mieTiTeba s.s.i.p.-is StatgareSe TanamSromelTa mflobelobaSi arsebul im mobilur telefonTa nomrebis ricxovnoba, romlebzec damsaqmeblis mier iricxeba limitis odenobis Sesabamisi Tanxa;</t>
  </si>
  <si>
    <t>mieTiTeba StatgareSe TanamSromelTa mflobelobaSi arsebuli mobiluri telefonebis saabonento gadasaxadis jamuri odenoba, romelsac ixdis damsaqmebeli;</t>
  </si>
  <si>
    <t>mieTiTeba StatgareSe TanamSromelTa mflobelobaSi arsebuli mobilur telefonebze ricxuli limitis odenoba larebSi, romelsac ixdis damsaqmebeli;</t>
  </si>
  <si>
    <t>mieTiTeba s.s.i.p.-is administraciuli Senobebis momsaxurebisaTvis gankuTvnil saqalaqo telefonis nomerTa raodenoba;</t>
  </si>
  <si>
    <t>mieTiTeba saqalaqo telefonebze ricxuli saabonento gadasaxadi larebSi;</t>
  </si>
  <si>
    <t>mieTiTeba saqalaqo telefonebze arsebuli limitis odenoba larebSi;</t>
  </si>
  <si>
    <t>mieTiTeba s.s.i.p.-is administraciuli Senobis momsaxurebisaTvis gansazRvruli internet-kavSiris saabonento gadasaxadi larebSi;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</si>
  <si>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 1)bgurjidze@moh.gov.ge;       2) izhorzholiani@moh.gov.ge;                                                              3) asabakhtarishvili@moh.gov.ge;</t>
    </r>
  </si>
  <si>
    <t>mieTiTeba s.s.i.p.-is sakuTrebaSi  da saStato ganrigiT gaTvaliswinebul TanamSromelTa mflobelobaSi arsebul avtosatransporto saSualebaTa raodenoba;</t>
  </si>
  <si>
    <t>mieTiTeba s.s.i.p.-is saStato ganrigiT gaTvaliswinebul TanamSomlebze gansazRvruli benzinis limitis odenoba (litrebSi);</t>
  </si>
  <si>
    <t>mieTiTeba s.s.i.p.-is saStato ganrigiT gaTvaliswinebul TanamSomlebze gansazRvruli dizelis limitis odenoba (litrebSi);</t>
  </si>
  <si>
    <t>mieTiTeba s.s.i.p.-is sakuTrebaSi arsebuli im manqana-danadgarebis ricxovnoba, romelTa gamoyenebac saWiroebs sawvavis moxmarebas (mag: generatori da sxva);</t>
  </si>
  <si>
    <t>mieTiTeba manqana-danadgarebze dizelis danaxarjis limitis savaraudo wliuri odenoba(litrebSi);</t>
  </si>
  <si>
    <t>mieTiTeba s.s.i.p.-is sakuTrebaSi arsebuli da StatgareSe TanamSromelTa mflobelobaSi myofi avtosatransporto saSualebaTa raodenoba;</t>
  </si>
  <si>
    <t>mieTiTeba StatgareSe TanamSromlebze gansazRvruli benzinis limitis odenoba (litrebSi);</t>
  </si>
  <si>
    <t>mieTiTeba StatgareSe TanamSromlebze gansazRvruli dizelis limitis odenoba (litrebSi);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</si>
  <si>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1)bgurjidze@moh.gov.ge; 2) izhorzholiani@moh.gov.ge;                                  3) asabakhtarishvili@moh.gov.ge;</t>
    </r>
  </si>
  <si>
    <r>
      <rPr>
        <b/>
        <sz val="11"/>
        <color indexed="8"/>
        <rFont val="LitNusx"/>
      </rPr>
      <t xml:space="preserve">telefoni:  </t>
    </r>
    <r>
      <rPr>
        <sz val="11"/>
        <color indexed="8"/>
        <rFont val="LitNusx"/>
      </rPr>
      <t>1) +(995) (32) 37-20-14; 2) +(995) (32) 37-24-38;                                                           3) +(995) (32) 37-72-30;</t>
    </r>
  </si>
  <si>
    <r>
      <rPr>
        <b/>
        <sz val="11"/>
        <color indexed="8"/>
        <rFont val="LitNusx"/>
      </rPr>
      <t xml:space="preserve">telefoni: </t>
    </r>
    <r>
      <rPr>
        <sz val="11"/>
        <color indexed="8"/>
        <rFont val="LitNusx"/>
      </rPr>
      <t>1) +(995) (32) 37-20-14; 2) +(995) (32) 37-24-38;                                                                                 3)+(995) (32) 37-72-30;</t>
    </r>
  </si>
  <si>
    <r>
      <rPr>
        <b/>
        <sz val="11"/>
        <color indexed="8"/>
        <rFont val="LitNusx"/>
      </rPr>
      <t xml:space="preserve">faqsi: </t>
    </r>
    <r>
      <rPr>
        <sz val="11"/>
        <color indexed="8"/>
        <rFont val="LitNusx"/>
      </rPr>
      <t>1) +(995) (32) 37-09-18; 2) +(995) (32) 38-75-40;</t>
    </r>
  </si>
  <si>
    <r>
      <rPr>
        <b/>
        <sz val="11"/>
        <color indexed="8"/>
        <rFont val="LitNusx"/>
      </rPr>
      <t>telefoni:</t>
    </r>
    <r>
      <rPr>
        <sz val="11"/>
        <color indexed="8"/>
        <rFont val="LitNusx"/>
      </rPr>
      <t xml:space="preserve"> 1) +(995) (32) 37-20-14; 2) +(995) (32) 37-24-38;                                                                                          3) +(995) (32) 37-72-30;</t>
    </r>
  </si>
  <si>
    <t xml:space="preserve">                  informacia sawvavis limitebis Sesaxeb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</si>
  <si>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</si>
  <si>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</t>
  </si>
  <si>
    <t>danamatis odenoba (larebSi)</t>
  </si>
  <si>
    <t>danamati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</si>
</sst>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0"/>
      <name val="LitNusx"/>
    </font>
    <font>
      <sz val="10"/>
      <name val="Arial"/>
      <family val="2"/>
      <charset val="204"/>
    </font>
    <font>
      <b/>
      <sz val="18"/>
      <name val="LitNusx"/>
    </font>
    <font>
      <b/>
      <sz val="12"/>
      <name val="LitNusx"/>
    </font>
    <font>
      <b/>
      <u/>
      <sz val="18"/>
      <name val="LitNusx"/>
    </font>
    <font>
      <b/>
      <sz val="11"/>
      <color indexed="8"/>
      <name val="LitNusx"/>
    </font>
    <font>
      <sz val="11"/>
      <color indexed="8"/>
      <name val="LitNusx"/>
    </font>
    <font>
      <sz val="11"/>
      <color indexed="8"/>
      <name val="Times New Roman"/>
      <family val="1"/>
      <charset val="204"/>
    </font>
    <font>
      <b/>
      <sz val="20"/>
      <name val="LitNusx"/>
    </font>
    <font>
      <b/>
      <sz val="22"/>
      <name val="LitNusx"/>
    </font>
    <font>
      <sz val="11"/>
      <color indexed="8"/>
      <name val="Calibri"/>
      <family val="2"/>
    </font>
    <font>
      <sz val="11"/>
      <color indexed="8"/>
      <name val="AcadNusx"/>
    </font>
    <font>
      <b/>
      <sz val="12"/>
      <color indexed="8"/>
      <name val="AcadNusx"/>
    </font>
    <font>
      <b/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</font>
    <font>
      <i/>
      <sz val="11"/>
      <color indexed="8"/>
      <name val="Calibri"/>
      <family val="2"/>
    </font>
    <font>
      <b/>
      <sz val="11"/>
      <color indexed="8"/>
      <name val="LitNusx"/>
    </font>
    <font>
      <b/>
      <sz val="11"/>
      <color indexed="8"/>
      <name val="Arial"/>
      <family val="2"/>
      <charset val="204"/>
    </font>
    <font>
      <b/>
      <i/>
      <u/>
      <sz val="10"/>
      <color indexed="8"/>
      <name val="LitNusx"/>
    </font>
    <font>
      <b/>
      <i/>
      <u/>
      <sz val="11"/>
      <color indexed="8"/>
      <name val="LitNusx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5"/>
      <color indexed="8"/>
      <name val="LitNusx"/>
    </font>
    <font>
      <sz val="8"/>
      <name val="Calibri"/>
      <family val="2"/>
    </font>
    <font>
      <b/>
      <sz val="11"/>
      <name val="LitNusx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02">
    <xf numFmtId="0" fontId="0" fillId="0" borderId="0" xfId="0"/>
    <xf numFmtId="0" fontId="2" fillId="0" borderId="1" xfId="3" applyFont="1" applyFill="1" applyBorder="1" applyAlignment="1">
      <alignment horizontal="right"/>
    </xf>
    <xf numFmtId="0" fontId="4" fillId="0" borderId="0" xfId="3" applyFont="1" applyFill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17" fillId="0" borderId="0" xfId="0" applyFont="1"/>
    <xf numFmtId="0" fontId="18" fillId="0" borderId="0" xfId="0" applyFont="1"/>
    <xf numFmtId="0" fontId="19" fillId="0" borderId="5" xfId="0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/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vertical="center"/>
    </xf>
    <xf numFmtId="1" fontId="20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2" applyFont="1" applyAlignment="1" applyProtection="1">
      <alignment horizontal="right"/>
    </xf>
    <xf numFmtId="0" fontId="21" fillId="0" borderId="0" xfId="2" applyFont="1" applyAlignment="1" applyProtection="1">
      <alignment horizontal="right"/>
    </xf>
    <xf numFmtId="0" fontId="17" fillId="0" borderId="5" xfId="0" applyFont="1" applyBorder="1" applyAlignment="1">
      <alignment horizontal="justify" vertical="center" wrapText="1"/>
    </xf>
    <xf numFmtId="0" fontId="0" fillId="0" borderId="9" xfId="0" applyBorder="1"/>
    <xf numFmtId="0" fontId="21" fillId="0" borderId="9" xfId="0" applyFont="1" applyBorder="1" applyAlignment="1">
      <alignment horizontal="right"/>
    </xf>
    <xf numFmtId="3" fontId="23" fillId="0" borderId="10" xfId="0" applyNumberFormat="1" applyFont="1" applyBorder="1" applyAlignment="1">
      <alignment horizontal="center" vertical="center"/>
    </xf>
    <xf numFmtId="3" fontId="24" fillId="0" borderId="10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3" fontId="24" fillId="0" borderId="5" xfId="0" applyNumberFormat="1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5" fillId="0" borderId="0" xfId="0" applyNumberFormat="1" applyFont="1"/>
    <xf numFmtId="3" fontId="20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24" fillId="0" borderId="18" xfId="0" applyNumberFormat="1" applyFont="1" applyBorder="1" applyAlignment="1">
      <alignment horizontal="center" vertical="center"/>
    </xf>
    <xf numFmtId="3" fontId="24" fillId="0" borderId="19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3" fontId="23" fillId="0" borderId="20" xfId="0" applyNumberFormat="1" applyFont="1" applyBorder="1" applyAlignment="1">
      <alignment horizontal="center" vertical="center"/>
    </xf>
    <xf numFmtId="3" fontId="23" fillId="0" borderId="19" xfId="0" applyNumberFormat="1" applyFont="1" applyBorder="1" applyAlignment="1">
      <alignment horizontal="center" vertical="center"/>
    </xf>
    <xf numFmtId="3" fontId="23" fillId="0" borderId="21" xfId="0" applyNumberFormat="1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/>
    </xf>
    <xf numFmtId="3" fontId="20" fillId="0" borderId="0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4" fillId="0" borderId="21" xfId="0" applyNumberFormat="1" applyFont="1" applyBorder="1" applyAlignment="1">
      <alignment horizontal="center" vertical="center"/>
    </xf>
    <xf numFmtId="3" fontId="23" fillId="0" borderId="22" xfId="0" applyNumberFormat="1" applyFont="1" applyBorder="1" applyAlignment="1">
      <alignment horizontal="center" vertical="center"/>
    </xf>
    <xf numFmtId="3" fontId="23" fillId="0" borderId="23" xfId="0" applyNumberFormat="1" applyFont="1" applyBorder="1" applyAlignment="1">
      <alignment horizontal="center" vertical="center"/>
    </xf>
    <xf numFmtId="43" fontId="13" fillId="0" borderId="0" xfId="1" applyFont="1"/>
    <xf numFmtId="43" fontId="13" fillId="0" borderId="0" xfId="0" applyNumberFormat="1" applyFont="1"/>
    <xf numFmtId="3" fontId="23" fillId="0" borderId="19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20" xfId="0" applyFont="1" applyBorder="1"/>
    <xf numFmtId="0" fontId="15" fillId="0" borderId="19" xfId="0" applyFont="1" applyBorder="1"/>
    <xf numFmtId="0" fontId="15" fillId="0" borderId="21" xfId="0" applyFont="1" applyBorder="1"/>
    <xf numFmtId="0" fontId="5" fillId="3" borderId="6" xfId="3" applyFont="1" applyFill="1" applyBorder="1" applyAlignment="1">
      <alignment horizontal="center" vertical="center" wrapText="1"/>
    </xf>
    <xf numFmtId="3" fontId="23" fillId="0" borderId="34" xfId="0" applyNumberFormat="1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5" fillId="3" borderId="20" xfId="3" applyFont="1" applyFill="1" applyBorder="1" applyAlignment="1">
      <alignment horizontal="center" vertical="center" wrapText="1"/>
    </xf>
    <xf numFmtId="0" fontId="5" fillId="3" borderId="27" xfId="3" applyFont="1" applyFill="1" applyBorder="1" applyAlignment="1">
      <alignment horizontal="center" vertical="center" wrapText="1"/>
    </xf>
    <xf numFmtId="0" fontId="5" fillId="3" borderId="21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5" fillId="3" borderId="31" xfId="3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5" fillId="3" borderId="28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3" borderId="16" xfId="3" applyFont="1" applyFill="1" applyBorder="1" applyAlignment="1">
      <alignment horizontal="center" vertical="center" wrapText="1"/>
    </xf>
    <xf numFmtId="0" fontId="5" fillId="3" borderId="29" xfId="3" applyFont="1" applyFill="1" applyBorder="1" applyAlignment="1">
      <alignment horizontal="center" vertical="center" wrapText="1"/>
    </xf>
    <xf numFmtId="0" fontId="5" fillId="3" borderId="30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5" fillId="3" borderId="26" xfId="3" applyFont="1" applyFill="1" applyBorder="1" applyAlignment="1">
      <alignment horizontal="center" vertical="center" wrapText="1"/>
    </xf>
    <xf numFmtId="0" fontId="5" fillId="3" borderId="32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  <xf numFmtId="0" fontId="5" fillId="3" borderId="33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1"/>
  <sheetViews>
    <sheetView tabSelected="1" view="pageBreakPreview" zoomScaleSheetLayoutView="100" workbookViewId="0">
      <pane xSplit="2" ySplit="8" topLeftCell="C9" activePane="bottomRight" state="frozen"/>
      <selection pane="topRight" activeCell="B1" sqref="B1"/>
      <selection pane="bottomLeft" activeCell="A9" sqref="A9"/>
      <selection pane="bottomRight" activeCell="F20" sqref="F20"/>
    </sheetView>
  </sheetViews>
  <sheetFormatPr defaultRowHeight="15"/>
  <cols>
    <col min="1" max="1" width="2.85546875" customWidth="1"/>
    <col min="2" max="2" width="15.140625" bestFit="1" customWidth="1"/>
    <col min="3" max="3" width="14" customWidth="1"/>
    <col min="4" max="4" width="18" customWidth="1"/>
    <col min="5" max="6" width="13.28515625" customWidth="1"/>
    <col min="7" max="7" width="14.85546875" customWidth="1"/>
    <col min="8" max="8" width="19.140625" customWidth="1"/>
    <col min="9" max="9" width="12.28515625" customWidth="1"/>
    <col min="10" max="10" width="13.140625" customWidth="1"/>
    <col min="11" max="11" width="15.85546875" customWidth="1"/>
    <col min="12" max="12" width="12.7109375" customWidth="1"/>
    <col min="13" max="13" width="11.28515625" customWidth="1"/>
    <col min="14" max="14" width="12.5703125" bestFit="1" customWidth="1"/>
    <col min="21" max="21" width="13.140625" bestFit="1" customWidth="1"/>
  </cols>
  <sheetData>
    <row r="2" spans="2:21" ht="50.1" customHeight="1">
      <c r="B2" s="79" t="s">
        <v>17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2"/>
      <c r="N2" s="2"/>
      <c r="O2" s="2"/>
      <c r="P2" s="2"/>
      <c r="Q2" s="2"/>
      <c r="R2" s="2"/>
      <c r="S2" s="2"/>
      <c r="T2" s="2"/>
      <c r="U2" s="2"/>
    </row>
    <row r="3" spans="2:21" ht="50.1" customHeight="1">
      <c r="B3" s="83" t="s">
        <v>104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21"/>
      <c r="N3" s="2"/>
      <c r="O3" s="2"/>
      <c r="P3" s="2"/>
      <c r="Q3" s="2"/>
      <c r="R3" s="2"/>
      <c r="S3" s="2"/>
      <c r="T3" s="2"/>
    </row>
    <row r="4" spans="2:21" ht="15.75" thickBot="1">
      <c r="L4" s="23" t="s">
        <v>22</v>
      </c>
    </row>
    <row r="5" spans="2:21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</row>
    <row r="6" spans="2:21" ht="15.75" hidden="1" thickBot="1"/>
    <row r="7" spans="2:21" ht="39.75" customHeight="1" thickBot="1">
      <c r="B7" s="80" t="s">
        <v>27</v>
      </c>
      <c r="C7" s="80" t="s">
        <v>0</v>
      </c>
      <c r="D7" s="80" t="s">
        <v>16</v>
      </c>
      <c r="E7" s="80" t="s">
        <v>3</v>
      </c>
      <c r="F7" s="80" t="s">
        <v>106</v>
      </c>
      <c r="G7" s="80" t="s">
        <v>23</v>
      </c>
      <c r="H7" s="80" t="s">
        <v>25</v>
      </c>
      <c r="I7" s="80" t="s">
        <v>3</v>
      </c>
      <c r="J7" s="84" t="s">
        <v>2</v>
      </c>
      <c r="K7" s="85"/>
      <c r="L7" s="85"/>
      <c r="M7" s="85"/>
    </row>
    <row r="8" spans="2:21" ht="44.25" customHeight="1" thickBot="1">
      <c r="B8" s="82"/>
      <c r="C8" s="81"/>
      <c r="D8" s="81"/>
      <c r="E8" s="81"/>
      <c r="F8" s="81"/>
      <c r="G8" s="81"/>
      <c r="H8" s="81"/>
      <c r="I8" s="81"/>
      <c r="J8" s="19" t="s">
        <v>28</v>
      </c>
      <c r="K8" s="19" t="s">
        <v>29</v>
      </c>
      <c r="L8" s="19" t="s">
        <v>30</v>
      </c>
      <c r="M8" s="77" t="s">
        <v>107</v>
      </c>
    </row>
    <row r="9" spans="2:21" s="3" customFormat="1" ht="16.5" thickBot="1">
      <c r="B9" s="5" t="s">
        <v>4</v>
      </c>
      <c r="C9" s="49">
        <v>620</v>
      </c>
      <c r="D9" s="49">
        <v>276200</v>
      </c>
      <c r="E9" s="49">
        <v>0</v>
      </c>
      <c r="F9" s="49"/>
      <c r="G9" s="49">
        <v>12</v>
      </c>
      <c r="H9" s="49">
        <f>12*697</f>
        <v>8364</v>
      </c>
      <c r="I9" s="47"/>
      <c r="J9" s="42">
        <f>C9+G9</f>
        <v>632</v>
      </c>
      <c r="K9" s="30">
        <f>D9+H9</f>
        <v>284564</v>
      </c>
      <c r="L9" s="31">
        <f>E9+I9</f>
        <v>0</v>
      </c>
      <c r="M9" s="31"/>
    </row>
    <row r="10" spans="2:21" s="3" customFormat="1" ht="16.5" thickBot="1">
      <c r="B10" s="6" t="s">
        <v>26</v>
      </c>
      <c r="C10" s="48">
        <v>620</v>
      </c>
      <c r="D10" s="48">
        <v>276200</v>
      </c>
      <c r="E10" s="48">
        <v>16000</v>
      </c>
      <c r="F10" s="78"/>
      <c r="G10" s="47">
        <v>12</v>
      </c>
      <c r="H10" s="47">
        <v>8364</v>
      </c>
      <c r="I10" s="48"/>
      <c r="J10" s="43">
        <f t="shared" ref="J10:J20" si="0">C10+G10</f>
        <v>632</v>
      </c>
      <c r="K10" s="34">
        <f t="shared" ref="K10:K20" si="1">D10+H10</f>
        <v>284564</v>
      </c>
      <c r="L10" s="35">
        <f t="shared" ref="L10:L20" si="2">E10+I10</f>
        <v>16000</v>
      </c>
      <c r="M10" s="35"/>
    </row>
    <row r="11" spans="2:21" s="3" customFormat="1" ht="16.5" thickBot="1">
      <c r="B11" s="6" t="s">
        <v>5</v>
      </c>
      <c r="C11" s="48">
        <v>620</v>
      </c>
      <c r="D11" s="48">
        <v>276200</v>
      </c>
      <c r="E11" s="48">
        <v>17000</v>
      </c>
      <c r="F11" s="78"/>
      <c r="G11" s="47">
        <v>12</v>
      </c>
      <c r="H11" s="47">
        <v>8364</v>
      </c>
      <c r="I11" s="48"/>
      <c r="J11" s="43">
        <f t="shared" si="0"/>
        <v>632</v>
      </c>
      <c r="K11" s="34">
        <f t="shared" si="1"/>
        <v>284564</v>
      </c>
      <c r="L11" s="35">
        <f t="shared" si="2"/>
        <v>17000</v>
      </c>
      <c r="M11" s="35"/>
    </row>
    <row r="12" spans="2:21" s="3" customFormat="1" ht="15.75">
      <c r="B12" s="6" t="s">
        <v>6</v>
      </c>
      <c r="C12" s="48">
        <v>620</v>
      </c>
      <c r="D12" s="48">
        <v>276200</v>
      </c>
      <c r="E12" s="48">
        <v>154820</v>
      </c>
      <c r="F12" s="48"/>
      <c r="G12" s="48">
        <v>12</v>
      </c>
      <c r="H12" s="47">
        <v>8364</v>
      </c>
      <c r="I12" s="48"/>
      <c r="J12" s="43">
        <f t="shared" si="0"/>
        <v>632</v>
      </c>
      <c r="K12" s="34">
        <f t="shared" si="1"/>
        <v>284564</v>
      </c>
      <c r="L12" s="35">
        <f t="shared" si="2"/>
        <v>154820</v>
      </c>
      <c r="M12" s="35"/>
    </row>
    <row r="13" spans="2:21" s="3" customFormat="1" ht="15.75">
      <c r="B13" s="6" t="s">
        <v>7</v>
      </c>
      <c r="C13" s="48">
        <v>620</v>
      </c>
      <c r="D13" s="48">
        <v>276200</v>
      </c>
      <c r="E13" s="48">
        <v>11000</v>
      </c>
      <c r="F13" s="48"/>
      <c r="G13" s="48">
        <v>12</v>
      </c>
      <c r="H13" s="48">
        <v>8364</v>
      </c>
      <c r="I13" s="48"/>
      <c r="J13" s="43">
        <f t="shared" si="0"/>
        <v>632</v>
      </c>
      <c r="K13" s="34">
        <f t="shared" si="1"/>
        <v>284564</v>
      </c>
      <c r="L13" s="35">
        <f t="shared" si="2"/>
        <v>11000</v>
      </c>
      <c r="M13" s="35"/>
      <c r="N13" s="68"/>
    </row>
    <row r="14" spans="2:21" s="3" customFormat="1" ht="15.75">
      <c r="B14" s="6" t="s">
        <v>8</v>
      </c>
      <c r="C14" s="48">
        <v>620</v>
      </c>
      <c r="D14" s="48">
        <v>276200</v>
      </c>
      <c r="E14" s="48">
        <v>10000</v>
      </c>
      <c r="F14" s="48"/>
      <c r="G14" s="48">
        <v>12</v>
      </c>
      <c r="H14" s="48">
        <v>8364</v>
      </c>
      <c r="I14" s="48"/>
      <c r="J14" s="43">
        <f t="shared" si="0"/>
        <v>632</v>
      </c>
      <c r="K14" s="34">
        <f t="shared" si="1"/>
        <v>284564</v>
      </c>
      <c r="L14" s="35">
        <f t="shared" si="2"/>
        <v>10000</v>
      </c>
      <c r="M14" s="35"/>
    </row>
    <row r="15" spans="2:21" s="3" customFormat="1" ht="15.75">
      <c r="B15" s="6" t="s">
        <v>9</v>
      </c>
      <c r="C15" s="48">
        <v>615</v>
      </c>
      <c r="D15" s="48">
        <v>275920</v>
      </c>
      <c r="E15" s="48">
        <v>10000</v>
      </c>
      <c r="F15" s="48"/>
      <c r="G15" s="48">
        <v>12</v>
      </c>
      <c r="H15" s="48">
        <v>8364</v>
      </c>
      <c r="I15" s="48"/>
      <c r="J15" s="43">
        <f t="shared" si="0"/>
        <v>627</v>
      </c>
      <c r="K15" s="34">
        <f t="shared" si="1"/>
        <v>284284</v>
      </c>
      <c r="L15" s="35">
        <f t="shared" si="2"/>
        <v>10000</v>
      </c>
      <c r="M15" s="35"/>
      <c r="N15" s="69"/>
    </row>
    <row r="16" spans="2:21" s="3" customFormat="1" ht="15.75">
      <c r="B16" s="6" t="s">
        <v>10</v>
      </c>
      <c r="C16" s="48">
        <v>615</v>
      </c>
      <c r="D16" s="48">
        <v>275920</v>
      </c>
      <c r="E16" s="48">
        <v>140260</v>
      </c>
      <c r="F16" s="48"/>
      <c r="G16" s="48">
        <v>12</v>
      </c>
      <c r="H16" s="48">
        <v>8364</v>
      </c>
      <c r="I16" s="48"/>
      <c r="J16" s="43">
        <f t="shared" si="0"/>
        <v>627</v>
      </c>
      <c r="K16" s="34">
        <f t="shared" si="1"/>
        <v>284284</v>
      </c>
      <c r="L16" s="35">
        <f t="shared" si="2"/>
        <v>140260</v>
      </c>
      <c r="M16" s="35"/>
    </row>
    <row r="17" spans="2:13" s="3" customFormat="1" ht="15.75">
      <c r="B17" s="6" t="s">
        <v>11</v>
      </c>
      <c r="C17" s="48">
        <v>615</v>
      </c>
      <c r="D17" s="48">
        <v>275920</v>
      </c>
      <c r="E17" s="70">
        <v>0</v>
      </c>
      <c r="F17" s="70"/>
      <c r="G17" s="48">
        <v>12</v>
      </c>
      <c r="H17" s="48">
        <v>8364</v>
      </c>
      <c r="I17" s="48"/>
      <c r="J17" s="43">
        <f>C17+G17</f>
        <v>627</v>
      </c>
      <c r="K17" s="34">
        <f>D17+H17</f>
        <v>284284</v>
      </c>
      <c r="L17" s="35">
        <f>E17+I17</f>
        <v>0</v>
      </c>
      <c r="M17" s="35"/>
    </row>
    <row r="18" spans="2:13" s="3" customFormat="1" ht="15.75">
      <c r="B18" s="6" t="s">
        <v>12</v>
      </c>
      <c r="C18" s="48">
        <v>615</v>
      </c>
      <c r="D18" s="48">
        <v>275920</v>
      </c>
      <c r="E18" s="48">
        <f>4225+2600</f>
        <v>6825</v>
      </c>
      <c r="F18" s="48">
        <f>10775-2600</f>
        <v>8175</v>
      </c>
      <c r="G18" s="48">
        <v>12</v>
      </c>
      <c r="H18" s="48">
        <v>8364</v>
      </c>
      <c r="I18" s="48"/>
      <c r="J18" s="43">
        <f t="shared" si="0"/>
        <v>627</v>
      </c>
      <c r="K18" s="34">
        <f t="shared" si="1"/>
        <v>284284</v>
      </c>
      <c r="L18" s="35">
        <f>E18+I18</f>
        <v>6825</v>
      </c>
      <c r="M18" s="35">
        <f>F18</f>
        <v>8175</v>
      </c>
    </row>
    <row r="19" spans="2:13" s="3" customFormat="1" ht="15.75">
      <c r="B19" s="6" t="s">
        <v>13</v>
      </c>
      <c r="C19" s="48">
        <v>615</v>
      </c>
      <c r="D19" s="48">
        <v>275920</v>
      </c>
      <c r="E19" s="48">
        <v>5000</v>
      </c>
      <c r="F19" s="48">
        <v>7000</v>
      </c>
      <c r="G19" s="48">
        <v>12</v>
      </c>
      <c r="H19" s="48">
        <v>8364</v>
      </c>
      <c r="I19" s="48"/>
      <c r="J19" s="43">
        <f t="shared" si="0"/>
        <v>627</v>
      </c>
      <c r="K19" s="34">
        <f t="shared" si="1"/>
        <v>284284</v>
      </c>
      <c r="L19" s="35">
        <f t="shared" si="2"/>
        <v>5000</v>
      </c>
      <c r="M19" s="35">
        <f>F19</f>
        <v>7000</v>
      </c>
    </row>
    <row r="20" spans="2:13" s="3" customFormat="1" ht="16.5" thickBot="1">
      <c r="B20" s="7" t="s">
        <v>14</v>
      </c>
      <c r="C20" s="49">
        <v>615</v>
      </c>
      <c r="D20" s="49">
        <v>275920</v>
      </c>
      <c r="E20" s="49">
        <v>251930</v>
      </c>
      <c r="F20" s="49">
        <v>20000</v>
      </c>
      <c r="G20" s="49">
        <v>12</v>
      </c>
      <c r="H20" s="49">
        <v>8364</v>
      </c>
      <c r="I20" s="49"/>
      <c r="J20" s="44">
        <f t="shared" si="0"/>
        <v>627</v>
      </c>
      <c r="K20" s="36">
        <f t="shared" si="1"/>
        <v>284284</v>
      </c>
      <c r="L20" s="37">
        <f t="shared" si="2"/>
        <v>251930</v>
      </c>
      <c r="M20" s="35">
        <f>F20</f>
        <v>20000</v>
      </c>
    </row>
    <row r="21" spans="2:13" ht="16.5">
      <c r="B21" s="4" t="s">
        <v>15</v>
      </c>
      <c r="C21" s="38"/>
      <c r="D21" s="39">
        <f>SUM(D9:D20)</f>
        <v>3312720</v>
      </c>
      <c r="E21" s="39">
        <f>SUM(E9:E20)</f>
        <v>622835</v>
      </c>
      <c r="F21" s="39">
        <f>SUM(F10:F20)</f>
        <v>35175</v>
      </c>
      <c r="G21" s="38"/>
      <c r="H21" s="39">
        <f>SUM(H9:H20)</f>
        <v>100368</v>
      </c>
      <c r="I21" s="39">
        <f>SUM(I9:I20)</f>
        <v>0</v>
      </c>
      <c r="J21" s="39"/>
      <c r="K21" s="39">
        <f>SUM(K9:K20)</f>
        <v>3413088</v>
      </c>
      <c r="L21" s="39">
        <f>SUM(L9:L20)</f>
        <v>622835</v>
      </c>
      <c r="M21" s="39">
        <f>SUM(M9:M20)</f>
        <v>35175</v>
      </c>
    </row>
  </sheetData>
  <autoFilter ref="B5:L5">
    <filterColumn colId="4"/>
  </autoFilter>
  <mergeCells count="11">
    <mergeCell ref="B2:L2"/>
    <mergeCell ref="C7:C8"/>
    <mergeCell ref="B7:B8"/>
    <mergeCell ref="D7:D8"/>
    <mergeCell ref="E7:E8"/>
    <mergeCell ref="G7:G8"/>
    <mergeCell ref="H7:H8"/>
    <mergeCell ref="I7:I8"/>
    <mergeCell ref="B3:L3"/>
    <mergeCell ref="F7:F8"/>
    <mergeCell ref="J7:M7"/>
  </mergeCells>
  <phoneticPr fontId="27" type="noConversion"/>
  <pageMargins left="0" right="0" top="0.5" bottom="0.25" header="0.05" footer="0.25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40"/>
  <sheetViews>
    <sheetView view="pageBreakPreview" zoomScaleSheetLayoutView="100" workbookViewId="0">
      <selection activeCell="H17" sqref="H17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87" t="s">
        <v>47</v>
      </c>
      <c r="C2" s="87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26">
      <c r="B3" s="13"/>
      <c r="C3" s="25" t="s">
        <v>48</v>
      </c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2:26">
      <c r="B4" s="15" t="s">
        <v>49</v>
      </c>
      <c r="C4" s="55" t="s">
        <v>72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26">
      <c r="B5" s="15" t="s">
        <v>50</v>
      </c>
      <c r="C5" s="55" t="s">
        <v>72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26">
      <c r="B6" s="15" t="s">
        <v>51</v>
      </c>
      <c r="C6" s="55" t="s">
        <v>72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26" ht="66" customHeight="1">
      <c r="B7" s="15" t="s">
        <v>52</v>
      </c>
      <c r="C7" s="26" t="s">
        <v>73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2:26" ht="30">
      <c r="B8" s="15" t="s">
        <v>53</v>
      </c>
      <c r="C8" s="26" t="s">
        <v>74</v>
      </c>
      <c r="D8" s="16"/>
      <c r="E8" s="16"/>
      <c r="F8" s="16"/>
      <c r="G8" s="13"/>
      <c r="H8" s="13"/>
      <c r="I8" s="13"/>
      <c r="J8" s="13"/>
      <c r="K8" s="13"/>
      <c r="L8" s="13"/>
      <c r="M8" s="13"/>
      <c r="N8" s="13"/>
    </row>
    <row r="9" spans="2:26" ht="30">
      <c r="B9" s="15" t="s">
        <v>54</v>
      </c>
      <c r="C9" s="26" t="s">
        <v>75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6" ht="60">
      <c r="B10" s="15" t="s">
        <v>55</v>
      </c>
      <c r="C10" s="26" t="s">
        <v>76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26">
      <c r="B11" s="15" t="s">
        <v>56</v>
      </c>
      <c r="C11" s="55" t="s">
        <v>81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26">
      <c r="B12" s="15" t="s">
        <v>57</v>
      </c>
      <c r="C12" s="55" t="s">
        <v>81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26">
      <c r="B13" s="15" t="s">
        <v>58</v>
      </c>
      <c r="C13" s="55" t="s">
        <v>81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26" ht="30">
      <c r="B14" s="86" t="s">
        <v>59</v>
      </c>
      <c r="C14" s="56" t="s">
        <v>102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2:26">
      <c r="B15" s="86"/>
      <c r="C15" s="57" t="s">
        <v>71</v>
      </c>
      <c r="D15" s="13"/>
      <c r="E15" s="13"/>
      <c r="F15" s="13"/>
      <c r="G15" s="13"/>
      <c r="H15" s="13">
        <f>60*25</f>
        <v>1500</v>
      </c>
      <c r="I15" s="13"/>
      <c r="J15" s="13"/>
      <c r="K15" s="13"/>
      <c r="L15" s="13"/>
      <c r="M15" s="13"/>
      <c r="N15" s="13"/>
    </row>
    <row r="16" spans="2:26" ht="30">
      <c r="B16" s="86"/>
      <c r="C16" s="58" t="s">
        <v>77</v>
      </c>
      <c r="D16" s="16"/>
      <c r="E16" s="16"/>
      <c r="F16" s="16"/>
      <c r="G16" s="13"/>
      <c r="H16" s="13">
        <f>1500+260+150+150+100+100+100+100+40+270</f>
        <v>2770</v>
      </c>
      <c r="I16" s="13"/>
      <c r="J16" s="13"/>
      <c r="K16" s="13"/>
      <c r="L16" s="13"/>
      <c r="M16" s="13"/>
      <c r="N16" s="13"/>
    </row>
    <row r="17" spans="2:14">
      <c r="B17" s="13"/>
      <c r="C17" s="13"/>
      <c r="D17" s="13"/>
      <c r="E17" s="13"/>
      <c r="F17" s="13"/>
      <c r="G17" s="13"/>
      <c r="H17" s="13">
        <f>9*30</f>
        <v>270</v>
      </c>
      <c r="I17" s="13"/>
      <c r="J17" s="13"/>
      <c r="K17" s="13"/>
      <c r="L17" s="13"/>
      <c r="M17" s="13"/>
      <c r="N17" s="13"/>
    </row>
    <row r="18" spans="2:14">
      <c r="B18" s="13"/>
      <c r="C18" s="13"/>
      <c r="D18" s="13"/>
      <c r="E18" s="13"/>
      <c r="F18" s="13"/>
      <c r="G18" s="13"/>
      <c r="H18" s="13">
        <f>1500+270+40+260+150+150+100+100+100+100</f>
        <v>2770</v>
      </c>
      <c r="I18" s="13"/>
      <c r="J18" s="13"/>
      <c r="K18" s="13"/>
      <c r="L18" s="13"/>
      <c r="M18" s="13"/>
      <c r="N18" s="13"/>
    </row>
    <row r="19" spans="2:14">
      <c r="B19" s="13"/>
      <c r="C19" s="13"/>
      <c r="D19" s="13"/>
      <c r="E19" s="13"/>
      <c r="F19" s="13"/>
      <c r="G19" s="13"/>
      <c r="H19" s="13">
        <f>1500+270+260+150+150+40+400</f>
        <v>2770</v>
      </c>
      <c r="I19" s="13"/>
      <c r="J19" s="13"/>
      <c r="K19" s="13"/>
      <c r="L19" s="13"/>
      <c r="M19" s="13"/>
      <c r="N19" s="13"/>
    </row>
    <row r="20" spans="2:14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>
      <c r="B23" s="13"/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>
      <c r="B24" s="13"/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>
      <c r="B25" s="13"/>
      <c r="C25" s="1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2:14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2:14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2:14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2:14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2:14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2:14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2:14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2:14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</sheetData>
  <mergeCells count="2">
    <mergeCell ref="B14:B16"/>
    <mergeCell ref="B2:C2"/>
  </mergeCells>
  <phoneticPr fontId="27" type="noConversion"/>
  <hyperlinks>
    <hyperlink ref="C3" r:id="rId1" display="danarTi@#1a"/>
  </hyperlinks>
  <pageMargins left="0.19" right="0.2" top="0.5" bottom="0.25" header="0.3" footer="0.05"/>
  <pageSetup scale="12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7"/>
  <sheetViews>
    <sheetView view="pageBreakPreview" zoomScaleSheetLayoutView="87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E20" sqref="E20"/>
    </sheetView>
  </sheetViews>
  <sheetFormatPr defaultRowHeight="15"/>
  <cols>
    <col min="1" max="1" width="3.7109375" customWidth="1"/>
    <col min="2" max="3" width="13.140625" customWidth="1"/>
    <col min="4" max="4" width="14.28515625" customWidth="1"/>
    <col min="5" max="5" width="13.7109375" customWidth="1"/>
    <col min="6" max="6" width="18.7109375" customWidth="1"/>
    <col min="7" max="7" width="13.140625" customWidth="1"/>
    <col min="8" max="8" width="14.28515625" customWidth="1"/>
    <col min="9" max="9" width="13.7109375" customWidth="1"/>
    <col min="10" max="10" width="20.5703125" customWidth="1"/>
    <col min="11" max="11" width="13.28515625" customWidth="1"/>
    <col min="12" max="13" width="11.42578125" customWidth="1"/>
    <col min="14" max="14" width="16.42578125" customWidth="1"/>
    <col min="15" max="15" width="16.85546875" customWidth="1"/>
    <col min="16" max="16" width="16.140625" customWidth="1"/>
    <col min="17" max="17" width="12.85546875" customWidth="1"/>
    <col min="18" max="18" width="13.42578125" hidden="1" customWidth="1"/>
  </cols>
  <sheetData>
    <row r="2" spans="2:18" ht="50.1" customHeight="1">
      <c r="B2" s="88" t="s">
        <v>44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2:18" ht="50.1" customHeight="1">
      <c r="B3" s="83" t="s">
        <v>105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1" t="s">
        <v>39</v>
      </c>
    </row>
    <row r="4" spans="2:18" ht="15.75" thickBo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 t="s">
        <v>39</v>
      </c>
      <c r="Q4" s="11"/>
    </row>
    <row r="5" spans="2:18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</row>
    <row r="6" spans="2:18" ht="39" hidden="1" customHeight="1" thickBot="1">
      <c r="B6" s="89" t="s">
        <v>27</v>
      </c>
      <c r="C6" s="93" t="s">
        <v>24</v>
      </c>
      <c r="D6" s="94"/>
      <c r="E6" s="94"/>
      <c r="F6" s="94"/>
      <c r="G6" s="93" t="s">
        <v>38</v>
      </c>
      <c r="H6" s="94"/>
      <c r="I6" s="94"/>
      <c r="J6" s="95"/>
      <c r="K6" s="96" t="s">
        <v>19</v>
      </c>
      <c r="L6" s="97"/>
      <c r="M6" s="97"/>
      <c r="N6" s="98"/>
      <c r="O6" s="89" t="s">
        <v>42</v>
      </c>
      <c r="P6" s="89" t="s">
        <v>32</v>
      </c>
    </row>
    <row r="7" spans="2:18" ht="45.75" customHeight="1" thickBot="1">
      <c r="B7" s="90"/>
      <c r="C7" s="93" t="s">
        <v>20</v>
      </c>
      <c r="D7" s="94"/>
      <c r="E7" s="94"/>
      <c r="F7" s="94"/>
      <c r="G7" s="94"/>
      <c r="H7" s="94"/>
      <c r="I7" s="94"/>
      <c r="J7" s="95"/>
      <c r="K7" s="84"/>
      <c r="L7" s="85"/>
      <c r="M7" s="85"/>
      <c r="N7" s="99"/>
      <c r="O7" s="90"/>
      <c r="P7" s="90"/>
    </row>
    <row r="8" spans="2:18" ht="90" customHeight="1" thickBot="1">
      <c r="B8" s="91"/>
      <c r="C8" s="20" t="s">
        <v>31</v>
      </c>
      <c r="D8" s="20" t="s">
        <v>21</v>
      </c>
      <c r="E8" s="20" t="s">
        <v>1</v>
      </c>
      <c r="F8" s="20" t="s">
        <v>18</v>
      </c>
      <c r="G8" s="20" t="s">
        <v>31</v>
      </c>
      <c r="H8" s="20" t="s">
        <v>21</v>
      </c>
      <c r="I8" s="20" t="s">
        <v>1</v>
      </c>
      <c r="J8" s="20" t="s">
        <v>18</v>
      </c>
      <c r="K8" s="20" t="s">
        <v>41</v>
      </c>
      <c r="L8" s="20" t="s">
        <v>21</v>
      </c>
      <c r="M8" s="20" t="s">
        <v>1</v>
      </c>
      <c r="N8" s="20" t="s">
        <v>18</v>
      </c>
      <c r="O8" s="91"/>
      <c r="P8" s="91"/>
    </row>
    <row r="9" spans="2:18" s="3" customFormat="1" ht="16.5" thickBot="1">
      <c r="B9" s="74" t="s">
        <v>4</v>
      </c>
      <c r="C9" s="32">
        <v>48</v>
      </c>
      <c r="D9" s="33"/>
      <c r="E9" s="33">
        <v>2490</v>
      </c>
      <c r="F9" s="34">
        <f>D9+E9</f>
        <v>2490</v>
      </c>
      <c r="G9" s="32"/>
      <c r="H9" s="33"/>
      <c r="I9" s="33"/>
      <c r="J9" s="34">
        <f>H9+I9</f>
        <v>0</v>
      </c>
      <c r="K9" s="32">
        <v>40</v>
      </c>
      <c r="L9" s="33">
        <v>420</v>
      </c>
      <c r="M9" s="33">
        <v>675</v>
      </c>
      <c r="N9" s="34">
        <f>L9+M9</f>
        <v>1095</v>
      </c>
      <c r="O9" s="33">
        <v>900</v>
      </c>
      <c r="P9" s="31">
        <f>F9+J9+N9+O9</f>
        <v>4485</v>
      </c>
    </row>
    <row r="10" spans="2:18" s="3" customFormat="1" ht="15.75">
      <c r="B10" s="75" t="s">
        <v>26</v>
      </c>
      <c r="C10" s="32">
        <v>50</v>
      </c>
      <c r="D10" s="33"/>
      <c r="E10" s="33">
        <v>2490</v>
      </c>
      <c r="F10" s="34">
        <f t="shared" ref="F10:F20" si="0">D10+E10</f>
        <v>2490</v>
      </c>
      <c r="G10" s="32"/>
      <c r="H10" s="33"/>
      <c r="I10" s="33"/>
      <c r="J10" s="34">
        <f t="shared" ref="J10:J20" si="1">H10+I10</f>
        <v>0</v>
      </c>
      <c r="K10" s="33">
        <v>40</v>
      </c>
      <c r="L10" s="33">
        <v>420</v>
      </c>
      <c r="M10" s="33">
        <v>675</v>
      </c>
      <c r="N10" s="34">
        <f t="shared" ref="N10:N20" si="2">L10+M10</f>
        <v>1095</v>
      </c>
      <c r="O10" s="47">
        <v>900</v>
      </c>
      <c r="P10" s="35">
        <f t="shared" ref="P10:P20" si="3">F10+J10+N10+O10</f>
        <v>4485</v>
      </c>
    </row>
    <row r="11" spans="2:18" s="3" customFormat="1" ht="15.75">
      <c r="B11" s="75" t="s">
        <v>5</v>
      </c>
      <c r="C11" s="32">
        <v>50</v>
      </c>
      <c r="D11" s="33"/>
      <c r="E11" s="33">
        <v>2490</v>
      </c>
      <c r="F11" s="34">
        <f t="shared" si="0"/>
        <v>2490</v>
      </c>
      <c r="G11" s="32"/>
      <c r="H11" s="33"/>
      <c r="I11" s="33"/>
      <c r="J11" s="34">
        <f t="shared" si="1"/>
        <v>0</v>
      </c>
      <c r="K11" s="32">
        <v>39</v>
      </c>
      <c r="L11" s="33">
        <v>410</v>
      </c>
      <c r="M11" s="33">
        <v>303</v>
      </c>
      <c r="N11" s="34">
        <f t="shared" si="2"/>
        <v>713</v>
      </c>
      <c r="O11" s="48">
        <v>600</v>
      </c>
      <c r="P11" s="35">
        <f t="shared" si="3"/>
        <v>3803</v>
      </c>
    </row>
    <row r="12" spans="2:18" s="3" customFormat="1" ht="15.75">
      <c r="B12" s="75" t="s">
        <v>6</v>
      </c>
      <c r="C12" s="32">
        <v>50</v>
      </c>
      <c r="D12" s="33"/>
      <c r="E12" s="33">
        <v>2490</v>
      </c>
      <c r="F12" s="34">
        <f t="shared" si="0"/>
        <v>2490</v>
      </c>
      <c r="G12" s="32"/>
      <c r="H12" s="33"/>
      <c r="I12" s="33"/>
      <c r="J12" s="34">
        <f t="shared" si="1"/>
        <v>0</v>
      </c>
      <c r="K12" s="32">
        <v>39</v>
      </c>
      <c r="L12" s="33">
        <v>410</v>
      </c>
      <c r="M12" s="33">
        <v>303</v>
      </c>
      <c r="N12" s="34">
        <f t="shared" si="2"/>
        <v>713</v>
      </c>
      <c r="O12" s="48">
        <f>600+25+60+165</f>
        <v>850</v>
      </c>
      <c r="P12" s="35">
        <f t="shared" si="3"/>
        <v>4053</v>
      </c>
    </row>
    <row r="13" spans="2:18" s="3" customFormat="1" ht="15.75">
      <c r="B13" s="75" t="s">
        <v>7</v>
      </c>
      <c r="C13" s="32">
        <v>50</v>
      </c>
      <c r="D13" s="33"/>
      <c r="E13" s="33">
        <v>2490</v>
      </c>
      <c r="F13" s="34">
        <f t="shared" si="0"/>
        <v>2490</v>
      </c>
      <c r="G13" s="32"/>
      <c r="H13" s="33"/>
      <c r="I13" s="33"/>
      <c r="J13" s="34">
        <f t="shared" si="1"/>
        <v>0</v>
      </c>
      <c r="K13" s="32">
        <v>39</v>
      </c>
      <c r="L13" s="33">
        <v>410</v>
      </c>
      <c r="M13" s="33">
        <v>303</v>
      </c>
      <c r="N13" s="34">
        <f t="shared" si="2"/>
        <v>713</v>
      </c>
      <c r="O13" s="48">
        <v>850</v>
      </c>
      <c r="P13" s="35">
        <f t="shared" si="3"/>
        <v>4053</v>
      </c>
    </row>
    <row r="14" spans="2:18" s="3" customFormat="1" ht="15.75">
      <c r="B14" s="75" t="s">
        <v>8</v>
      </c>
      <c r="C14" s="32">
        <v>50</v>
      </c>
      <c r="D14" s="33"/>
      <c r="E14" s="33">
        <v>2460</v>
      </c>
      <c r="F14" s="34">
        <f>D14+E14</f>
        <v>2460</v>
      </c>
      <c r="G14" s="32"/>
      <c r="H14" s="33"/>
      <c r="I14" s="33"/>
      <c r="J14" s="34">
        <f>H14+I14</f>
        <v>0</v>
      </c>
      <c r="K14" s="32">
        <v>39</v>
      </c>
      <c r="L14" s="33">
        <v>410</v>
      </c>
      <c r="M14" s="33">
        <v>303</v>
      </c>
      <c r="N14" s="34">
        <f t="shared" si="2"/>
        <v>713</v>
      </c>
      <c r="O14" s="48">
        <v>850</v>
      </c>
      <c r="P14" s="35">
        <f t="shared" si="3"/>
        <v>4023</v>
      </c>
    </row>
    <row r="15" spans="2:18" s="3" customFormat="1" ht="15.75">
      <c r="B15" s="75" t="s">
        <v>9</v>
      </c>
      <c r="C15" s="32">
        <v>50</v>
      </c>
      <c r="D15" s="33"/>
      <c r="E15" s="33">
        <v>2460</v>
      </c>
      <c r="F15" s="34">
        <f t="shared" si="0"/>
        <v>2460</v>
      </c>
      <c r="G15" s="32"/>
      <c r="H15" s="33"/>
      <c r="I15" s="33"/>
      <c r="J15" s="34">
        <f t="shared" si="1"/>
        <v>0</v>
      </c>
      <c r="K15" s="32">
        <v>39</v>
      </c>
      <c r="L15" s="33">
        <v>410</v>
      </c>
      <c r="M15" s="33">
        <v>303</v>
      </c>
      <c r="N15" s="34">
        <f>L15+M15</f>
        <v>713</v>
      </c>
      <c r="O15" s="48">
        <v>935</v>
      </c>
      <c r="P15" s="35">
        <f t="shared" si="3"/>
        <v>4108</v>
      </c>
    </row>
    <row r="16" spans="2:18" s="3" customFormat="1" ht="15.75">
      <c r="B16" s="75" t="s">
        <v>10</v>
      </c>
      <c r="C16" s="32">
        <v>50</v>
      </c>
      <c r="D16" s="33"/>
      <c r="E16" s="33">
        <v>2460</v>
      </c>
      <c r="F16" s="34">
        <f t="shared" si="0"/>
        <v>2460</v>
      </c>
      <c r="G16" s="32"/>
      <c r="H16" s="33"/>
      <c r="I16" s="33"/>
      <c r="J16" s="34">
        <f t="shared" si="1"/>
        <v>0</v>
      </c>
      <c r="K16" s="32">
        <v>39</v>
      </c>
      <c r="L16" s="33">
        <v>410</v>
      </c>
      <c r="M16" s="33">
        <v>303</v>
      </c>
      <c r="N16" s="34">
        <f t="shared" si="2"/>
        <v>713</v>
      </c>
      <c r="O16" s="48">
        <v>935</v>
      </c>
      <c r="P16" s="35">
        <f t="shared" si="3"/>
        <v>4108</v>
      </c>
    </row>
    <row r="17" spans="2:16" s="3" customFormat="1" ht="15.75">
      <c r="B17" s="75" t="s">
        <v>11</v>
      </c>
      <c r="C17" s="32">
        <v>51</v>
      </c>
      <c r="D17" s="33"/>
      <c r="E17" s="33">
        <f>2460+28</f>
        <v>2488</v>
      </c>
      <c r="F17" s="34">
        <f>D17+E17</f>
        <v>2488</v>
      </c>
      <c r="G17" s="32"/>
      <c r="H17" s="33"/>
      <c r="I17" s="33"/>
      <c r="J17" s="34">
        <f>H17+I17</f>
        <v>0</v>
      </c>
      <c r="K17" s="32">
        <v>39</v>
      </c>
      <c r="L17" s="33">
        <v>410</v>
      </c>
      <c r="M17" s="33">
        <v>303</v>
      </c>
      <c r="N17" s="34">
        <f>L17+M17</f>
        <v>713</v>
      </c>
      <c r="O17" s="48">
        <v>935</v>
      </c>
      <c r="P17" s="35">
        <f>F17+J17+N17+O17</f>
        <v>4136</v>
      </c>
    </row>
    <row r="18" spans="2:16" s="3" customFormat="1" ht="15.75">
      <c r="B18" s="75" t="s">
        <v>12</v>
      </c>
      <c r="C18" s="32">
        <v>51</v>
      </c>
      <c r="D18" s="33"/>
      <c r="E18" s="33">
        <v>2488</v>
      </c>
      <c r="F18" s="34">
        <f t="shared" si="0"/>
        <v>2488</v>
      </c>
      <c r="G18" s="32"/>
      <c r="H18" s="33"/>
      <c r="I18" s="33"/>
      <c r="J18" s="34">
        <f t="shared" si="1"/>
        <v>0</v>
      </c>
      <c r="K18" s="32">
        <v>39</v>
      </c>
      <c r="L18" s="33">
        <v>410</v>
      </c>
      <c r="M18" s="33">
        <v>303</v>
      </c>
      <c r="N18" s="34">
        <f t="shared" si="2"/>
        <v>713</v>
      </c>
      <c r="O18" s="48">
        <v>935</v>
      </c>
      <c r="P18" s="35">
        <f t="shared" si="3"/>
        <v>4136</v>
      </c>
    </row>
    <row r="19" spans="2:16" s="3" customFormat="1" ht="15.75">
      <c r="B19" s="75" t="s">
        <v>13</v>
      </c>
      <c r="C19" s="32">
        <v>51</v>
      </c>
      <c r="D19" s="33"/>
      <c r="E19" s="33">
        <v>2488</v>
      </c>
      <c r="F19" s="34">
        <f t="shared" si="0"/>
        <v>2488</v>
      </c>
      <c r="G19" s="32"/>
      <c r="H19" s="33"/>
      <c r="I19" s="33"/>
      <c r="J19" s="34">
        <f t="shared" si="1"/>
        <v>0</v>
      </c>
      <c r="K19" s="32">
        <v>39</v>
      </c>
      <c r="L19" s="33">
        <v>410</v>
      </c>
      <c r="M19" s="33">
        <v>303</v>
      </c>
      <c r="N19" s="34">
        <f t="shared" si="2"/>
        <v>713</v>
      </c>
      <c r="O19" s="48">
        <v>935</v>
      </c>
      <c r="P19" s="35">
        <f t="shared" si="3"/>
        <v>4136</v>
      </c>
    </row>
    <row r="20" spans="2:16" s="3" customFormat="1" ht="16.5" thickBot="1">
      <c r="B20" s="76" t="s">
        <v>14</v>
      </c>
      <c r="C20" s="32">
        <v>52</v>
      </c>
      <c r="D20" s="33"/>
      <c r="E20" s="33">
        <v>2488</v>
      </c>
      <c r="F20" s="34">
        <f t="shared" si="0"/>
        <v>2488</v>
      </c>
      <c r="G20" s="33"/>
      <c r="H20" s="33"/>
      <c r="I20" s="33"/>
      <c r="J20" s="34">
        <f t="shared" si="1"/>
        <v>0</v>
      </c>
      <c r="K20" s="32">
        <v>39</v>
      </c>
      <c r="L20" s="33">
        <v>410</v>
      </c>
      <c r="M20" s="33">
        <v>303</v>
      </c>
      <c r="N20" s="34">
        <f t="shared" si="2"/>
        <v>713</v>
      </c>
      <c r="O20" s="33">
        <v>935</v>
      </c>
      <c r="P20" s="34">
        <f t="shared" si="3"/>
        <v>4136</v>
      </c>
    </row>
    <row r="21" spans="2:16" ht="16.5">
      <c r="B21" s="4" t="s">
        <v>15</v>
      </c>
      <c r="C21" s="40">
        <f>SUM(C9:C20)</f>
        <v>603</v>
      </c>
      <c r="D21" s="40">
        <f>SUM(D9:D20)</f>
        <v>0</v>
      </c>
      <c r="E21" s="40">
        <f>SUM(E9:E20)</f>
        <v>29782</v>
      </c>
      <c r="F21" s="39">
        <f>SUM(F9:F20)</f>
        <v>29782</v>
      </c>
      <c r="G21" s="39"/>
      <c r="H21" s="39">
        <f>SUM(H9:H20)</f>
        <v>0</v>
      </c>
      <c r="I21" s="39">
        <f t="shared" ref="I21:N21" si="4">SUM(I9:I20)</f>
        <v>0</v>
      </c>
      <c r="J21" s="39">
        <f t="shared" si="4"/>
        <v>0</v>
      </c>
      <c r="K21" s="39"/>
      <c r="L21" s="39">
        <f t="shared" si="4"/>
        <v>4940</v>
      </c>
      <c r="M21" s="39">
        <f t="shared" si="4"/>
        <v>4380</v>
      </c>
      <c r="N21" s="39">
        <f t="shared" si="4"/>
        <v>9320</v>
      </c>
      <c r="O21" s="39"/>
      <c r="P21" s="61">
        <f>F21+J21+N21+O21</f>
        <v>39102</v>
      </c>
    </row>
    <row r="23" spans="2:16">
      <c r="I23" s="11"/>
      <c r="J23" s="11"/>
      <c r="K23" s="11"/>
      <c r="L23" s="11"/>
      <c r="M23" s="11"/>
    </row>
    <row r="24" spans="2:16">
      <c r="H24" s="10"/>
      <c r="I24" s="12"/>
      <c r="J24" s="12"/>
      <c r="K24" s="12"/>
      <c r="L24" s="12"/>
      <c r="M24" s="12"/>
    </row>
    <row r="25" spans="2:16" ht="16.5">
      <c r="H25" s="10"/>
      <c r="I25" s="92"/>
      <c r="J25" s="92"/>
      <c r="K25" s="92"/>
      <c r="L25" s="92"/>
      <c r="M25" s="12"/>
    </row>
    <row r="26" spans="2:16">
      <c r="H26" s="10"/>
      <c r="I26" s="12"/>
      <c r="J26" s="12"/>
      <c r="K26" s="12"/>
      <c r="L26" s="12"/>
      <c r="M26" s="12"/>
    </row>
    <row r="27" spans="2:16">
      <c r="H27" s="10"/>
      <c r="I27" s="10"/>
      <c r="J27" s="10"/>
      <c r="K27" s="10"/>
      <c r="L27" s="10"/>
      <c r="M27" s="10"/>
    </row>
  </sheetData>
  <autoFilter ref="B5:P5"/>
  <mergeCells count="10">
    <mergeCell ref="B2:R2"/>
    <mergeCell ref="B3:Q3"/>
    <mergeCell ref="B6:B8"/>
    <mergeCell ref="I25:L25"/>
    <mergeCell ref="C6:F6"/>
    <mergeCell ref="G6:J6"/>
    <mergeCell ref="C7:J7"/>
    <mergeCell ref="P6:P8"/>
    <mergeCell ref="K6:N7"/>
    <mergeCell ref="O6:O8"/>
  </mergeCells>
  <phoneticPr fontId="27" type="noConversion"/>
  <pageMargins left="0" right="0" top="0.5" bottom="0.25" header="0.05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21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87" t="s">
        <v>60</v>
      </c>
      <c r="C2" s="87"/>
    </row>
    <row r="3" spans="2:18">
      <c r="B3" s="13"/>
      <c r="C3" s="25" t="s">
        <v>61</v>
      </c>
    </row>
    <row r="4" spans="2:18">
      <c r="B4" s="15" t="s">
        <v>49</v>
      </c>
      <c r="C4" s="55" t="s">
        <v>72</v>
      </c>
    </row>
    <row r="5" spans="2:18" ht="44.25" customHeight="1">
      <c r="B5" s="15" t="s">
        <v>50</v>
      </c>
      <c r="C5" s="26" t="s">
        <v>78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42.75" customHeight="1">
      <c r="B6" s="15" t="s">
        <v>51</v>
      </c>
      <c r="C6" s="26" t="s">
        <v>79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2.25" customHeight="1">
      <c r="B7" s="15" t="s">
        <v>52</v>
      </c>
      <c r="C7" s="26" t="s">
        <v>80</v>
      </c>
    </row>
    <row r="8" spans="2:18">
      <c r="B8" s="15" t="s">
        <v>53</v>
      </c>
      <c r="C8" s="26" t="s">
        <v>81</v>
      </c>
    </row>
    <row r="9" spans="2:18" ht="45">
      <c r="B9" s="15" t="s">
        <v>54</v>
      </c>
      <c r="C9" s="26" t="s">
        <v>82</v>
      </c>
    </row>
    <row r="10" spans="2:18" ht="33.75" customHeight="1">
      <c r="B10" s="15" t="s">
        <v>55</v>
      </c>
      <c r="C10" s="26" t="s">
        <v>83</v>
      </c>
    </row>
    <row r="11" spans="2:18" ht="29.25" customHeight="1">
      <c r="B11" s="15" t="s">
        <v>56</v>
      </c>
      <c r="C11" s="26" t="s">
        <v>84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>
      <c r="B12" s="15" t="s">
        <v>57</v>
      </c>
      <c r="C12" s="26" t="s">
        <v>81</v>
      </c>
    </row>
    <row r="13" spans="2:18" ht="30">
      <c r="B13" s="15" t="s">
        <v>58</v>
      </c>
      <c r="C13" s="26" t="s">
        <v>85</v>
      </c>
      <c r="D13" s="17"/>
      <c r="E13" s="17"/>
      <c r="F13" s="17"/>
      <c r="G13" s="17"/>
      <c r="H13" s="17"/>
    </row>
    <row r="14" spans="2:18" ht="15" customHeight="1">
      <c r="B14" s="15" t="s">
        <v>62</v>
      </c>
      <c r="C14" s="26" t="s">
        <v>86</v>
      </c>
    </row>
    <row r="15" spans="2:18">
      <c r="B15" s="15" t="s">
        <v>63</v>
      </c>
      <c r="C15" s="26" t="s">
        <v>87</v>
      </c>
    </row>
    <row r="16" spans="2:18">
      <c r="B16" s="15" t="s">
        <v>64</v>
      </c>
      <c r="C16" s="26" t="s">
        <v>81</v>
      </c>
    </row>
    <row r="17" spans="2:3" ht="30">
      <c r="B17" s="15" t="s">
        <v>65</v>
      </c>
      <c r="C17" s="26" t="s">
        <v>88</v>
      </c>
    </row>
    <row r="18" spans="2:3">
      <c r="B18" s="15" t="s">
        <v>66</v>
      </c>
      <c r="C18" s="26" t="s">
        <v>81</v>
      </c>
    </row>
    <row r="19" spans="2:3" ht="30" customHeight="1">
      <c r="B19" s="86" t="s">
        <v>59</v>
      </c>
      <c r="C19" s="46" t="s">
        <v>100</v>
      </c>
    </row>
    <row r="20" spans="2:3">
      <c r="B20" s="86"/>
      <c r="C20" s="53" t="s">
        <v>101</v>
      </c>
    </row>
    <row r="21" spans="2:3" ht="30">
      <c r="B21" s="86"/>
      <c r="C21" s="52" t="s">
        <v>89</v>
      </c>
    </row>
  </sheetData>
  <mergeCells count="2">
    <mergeCell ref="B19:B21"/>
    <mergeCell ref="B2:C2"/>
  </mergeCells>
  <phoneticPr fontId="27" type="noConversion"/>
  <hyperlinks>
    <hyperlink ref="C3" r:id="rId1" display="danarTi@#1a"/>
  </hyperlinks>
  <pageMargins left="0.2" right="0.2" top="0.5" bottom="0.5" header="0.05" footer="0.05"/>
  <pageSetup scale="10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7"/>
  <sheetViews>
    <sheetView view="pageBreakPreview" topLeftCell="D1" zoomScaleSheetLayoutView="100" workbookViewId="0">
      <selection activeCell="M22" sqref="M22"/>
    </sheetView>
  </sheetViews>
  <sheetFormatPr defaultRowHeight="15"/>
  <cols>
    <col min="1" max="1" width="3.85546875" customWidth="1"/>
    <col min="2" max="2" width="15.140625" bestFit="1" customWidth="1"/>
    <col min="3" max="3" width="13.5703125" customWidth="1"/>
    <col min="4" max="4" width="14.42578125" customWidth="1"/>
    <col min="5" max="5" width="13.42578125" customWidth="1"/>
    <col min="6" max="6" width="18.28515625" customWidth="1"/>
    <col min="7" max="8" width="15.7109375" customWidth="1"/>
    <col min="9" max="9" width="18.85546875" customWidth="1"/>
    <col min="10" max="11" width="14.42578125" customWidth="1"/>
    <col min="12" max="12" width="14" customWidth="1"/>
    <col min="13" max="13" width="15.7109375" customWidth="1"/>
  </cols>
  <sheetData>
    <row r="1" spans="2:19" s="8" customFormat="1"/>
    <row r="2" spans="2:19" ht="50.1" customHeight="1">
      <c r="B2" s="100" t="s">
        <v>103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9" ht="50.1" customHeight="1">
      <c r="B3" s="83" t="s">
        <v>105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5" spans="2:19" ht="15.75" thickBot="1">
      <c r="C5" s="27"/>
      <c r="D5" s="27"/>
      <c r="E5" s="27"/>
      <c r="F5" s="27"/>
      <c r="G5" s="27"/>
      <c r="H5" s="27"/>
      <c r="I5" s="27"/>
      <c r="J5" s="27"/>
      <c r="K5" s="27"/>
      <c r="L5" s="27"/>
      <c r="M5" s="28" t="s">
        <v>40</v>
      </c>
      <c r="R5" s="11"/>
    </row>
    <row r="6" spans="2:19" s="9" customFormat="1" ht="15.75" thickBot="1">
      <c r="B6" s="22">
        <v>1</v>
      </c>
      <c r="C6" s="22">
        <v>2</v>
      </c>
      <c r="D6" s="22">
        <v>3</v>
      </c>
      <c r="E6" s="41">
        <v>4</v>
      </c>
      <c r="F6" s="22">
        <v>5</v>
      </c>
      <c r="G6" s="22">
        <v>6</v>
      </c>
      <c r="H6" s="22">
        <v>7</v>
      </c>
      <c r="I6" s="22">
        <v>8</v>
      </c>
      <c r="J6" s="22">
        <v>9</v>
      </c>
      <c r="K6" s="22">
        <v>10</v>
      </c>
      <c r="L6" s="22">
        <v>11</v>
      </c>
      <c r="M6" s="22">
        <v>12</v>
      </c>
      <c r="N6"/>
      <c r="O6"/>
      <c r="P6"/>
      <c r="Q6"/>
      <c r="R6"/>
      <c r="S6"/>
    </row>
    <row r="7" spans="2:19" ht="42.75" customHeight="1" thickBot="1">
      <c r="B7" s="89" t="s">
        <v>27</v>
      </c>
      <c r="C7" s="93" t="s">
        <v>24</v>
      </c>
      <c r="D7" s="94"/>
      <c r="E7" s="95"/>
      <c r="F7" s="93" t="s">
        <v>43</v>
      </c>
      <c r="G7" s="94"/>
      <c r="H7" s="95"/>
      <c r="I7" s="93" t="s">
        <v>38</v>
      </c>
      <c r="J7" s="94"/>
      <c r="K7" s="95"/>
      <c r="L7" s="89" t="s">
        <v>32</v>
      </c>
      <c r="M7" s="89" t="s">
        <v>32</v>
      </c>
    </row>
    <row r="8" spans="2:19" ht="17.25" customHeight="1" thickBot="1">
      <c r="B8" s="90"/>
      <c r="C8" s="93" t="s">
        <v>35</v>
      </c>
      <c r="D8" s="94"/>
      <c r="E8" s="95"/>
      <c r="F8" s="93" t="s">
        <v>36</v>
      </c>
      <c r="G8" s="94"/>
      <c r="H8" s="95"/>
      <c r="I8" s="93" t="s">
        <v>35</v>
      </c>
      <c r="J8" s="94"/>
      <c r="K8" s="95"/>
      <c r="L8" s="90"/>
      <c r="M8" s="90"/>
    </row>
    <row r="9" spans="2:19" ht="54.75" customHeight="1" thickBot="1">
      <c r="B9" s="90"/>
      <c r="C9" s="96" t="s">
        <v>33</v>
      </c>
      <c r="D9" s="96" t="s">
        <v>34</v>
      </c>
      <c r="E9" s="98"/>
      <c r="F9" s="89" t="s">
        <v>37</v>
      </c>
      <c r="G9" s="96" t="s">
        <v>69</v>
      </c>
      <c r="H9" s="98"/>
      <c r="I9" s="96" t="s">
        <v>33</v>
      </c>
      <c r="J9" s="96" t="s">
        <v>34</v>
      </c>
      <c r="K9" s="98"/>
      <c r="L9" s="91"/>
      <c r="M9" s="91"/>
    </row>
    <row r="10" spans="2:19" ht="17.25" thickBot="1">
      <c r="B10" s="91"/>
      <c r="C10" s="101"/>
      <c r="D10" s="19" t="s">
        <v>45</v>
      </c>
      <c r="E10" s="19" t="s">
        <v>46</v>
      </c>
      <c r="F10" s="90"/>
      <c r="G10" s="19" t="s">
        <v>45</v>
      </c>
      <c r="H10" s="19" t="s">
        <v>46</v>
      </c>
      <c r="I10" s="101"/>
      <c r="J10" s="19" t="s">
        <v>45</v>
      </c>
      <c r="K10" s="19" t="s">
        <v>46</v>
      </c>
      <c r="L10" s="19" t="s">
        <v>45</v>
      </c>
      <c r="M10" s="20" t="s">
        <v>46</v>
      </c>
    </row>
    <row r="11" spans="2:19" ht="15.75">
      <c r="B11" s="71" t="s">
        <v>4</v>
      </c>
      <c r="C11" s="67">
        <v>26</v>
      </c>
      <c r="D11" s="33">
        <v>5700</v>
      </c>
      <c r="E11" s="51">
        <v>2200</v>
      </c>
      <c r="F11" s="32">
        <v>3</v>
      </c>
      <c r="G11" s="32">
        <v>50</v>
      </c>
      <c r="H11" s="32">
        <f>50+4050+600</f>
        <v>4700</v>
      </c>
      <c r="I11" s="66"/>
      <c r="J11" s="29"/>
      <c r="K11" s="50"/>
      <c r="L11" s="45">
        <f t="shared" ref="L11:L17" si="0">D11+G11+J11</f>
        <v>5750</v>
      </c>
      <c r="M11" s="45">
        <f t="shared" ref="M11:M17" si="1">E11+H11+K11</f>
        <v>6900</v>
      </c>
    </row>
    <row r="12" spans="2:19" ht="15.75">
      <c r="B12" s="72" t="s">
        <v>26</v>
      </c>
      <c r="C12" s="67">
        <v>25</v>
      </c>
      <c r="D12" s="33">
        <v>5700</v>
      </c>
      <c r="E12" s="33">
        <f>2200-150</f>
        <v>2050</v>
      </c>
      <c r="F12" s="33">
        <v>3</v>
      </c>
      <c r="G12" s="33">
        <v>50</v>
      </c>
      <c r="H12" s="33">
        <v>4700</v>
      </c>
      <c r="I12" s="67">
        <v>1</v>
      </c>
      <c r="J12" s="33"/>
      <c r="K12" s="51">
        <v>150</v>
      </c>
      <c r="L12" s="45">
        <f t="shared" si="0"/>
        <v>5750</v>
      </c>
      <c r="M12" s="45">
        <f t="shared" si="1"/>
        <v>6900</v>
      </c>
    </row>
    <row r="13" spans="2:19" ht="15.75">
      <c r="B13" s="72" t="s">
        <v>5</v>
      </c>
      <c r="C13" s="67">
        <v>25</v>
      </c>
      <c r="D13" s="33">
        <v>5700</v>
      </c>
      <c r="E13" s="33">
        <f>2200-150</f>
        <v>2050</v>
      </c>
      <c r="F13" s="33">
        <v>3</v>
      </c>
      <c r="G13" s="33">
        <v>50</v>
      </c>
      <c r="H13" s="33">
        <v>4700</v>
      </c>
      <c r="I13" s="67">
        <v>1</v>
      </c>
      <c r="J13" s="33"/>
      <c r="K13" s="51">
        <v>150</v>
      </c>
      <c r="L13" s="45">
        <f t="shared" si="0"/>
        <v>5750</v>
      </c>
      <c r="M13" s="45">
        <f t="shared" si="1"/>
        <v>6900</v>
      </c>
    </row>
    <row r="14" spans="2:19" ht="15.75">
      <c r="B14" s="72" t="s">
        <v>6</v>
      </c>
      <c r="C14" s="67">
        <v>28</v>
      </c>
      <c r="D14" s="33">
        <v>5650</v>
      </c>
      <c r="E14" s="33">
        <f>2550-150</f>
        <v>2400</v>
      </c>
      <c r="F14" s="33">
        <v>3</v>
      </c>
      <c r="G14" s="33">
        <v>50</v>
      </c>
      <c r="H14" s="33">
        <f>50+2025+300</f>
        <v>2375</v>
      </c>
      <c r="I14" s="67">
        <v>1</v>
      </c>
      <c r="J14" s="33"/>
      <c r="K14" s="51">
        <v>150</v>
      </c>
      <c r="L14" s="45">
        <f t="shared" si="0"/>
        <v>5700</v>
      </c>
      <c r="M14" s="45">
        <f t="shared" si="1"/>
        <v>4925</v>
      </c>
    </row>
    <row r="15" spans="2:19" ht="15.75">
      <c r="B15" s="72" t="s">
        <v>7</v>
      </c>
      <c r="C15" s="67">
        <v>28</v>
      </c>
      <c r="D15" s="33">
        <v>5650</v>
      </c>
      <c r="E15" s="33">
        <f>2550-150</f>
        <v>2400</v>
      </c>
      <c r="F15" s="33">
        <v>3</v>
      </c>
      <c r="G15" s="33">
        <v>50</v>
      </c>
      <c r="H15" s="33">
        <v>50</v>
      </c>
      <c r="I15" s="67">
        <v>1</v>
      </c>
      <c r="J15" s="33"/>
      <c r="K15" s="51">
        <v>150</v>
      </c>
      <c r="L15" s="45">
        <f t="shared" si="0"/>
        <v>5700</v>
      </c>
      <c r="M15" s="45">
        <f t="shared" si="1"/>
        <v>2600</v>
      </c>
    </row>
    <row r="16" spans="2:19" ht="15.75">
      <c r="B16" s="72" t="s">
        <v>8</v>
      </c>
      <c r="C16" s="67">
        <v>29</v>
      </c>
      <c r="D16" s="33">
        <v>5600</v>
      </c>
      <c r="E16" s="33">
        <v>2300</v>
      </c>
      <c r="F16" s="33">
        <v>3</v>
      </c>
      <c r="G16" s="33">
        <v>50</v>
      </c>
      <c r="H16" s="33">
        <v>50</v>
      </c>
      <c r="I16" s="67">
        <v>1</v>
      </c>
      <c r="J16" s="33"/>
      <c r="K16" s="51">
        <v>150</v>
      </c>
      <c r="L16" s="45">
        <f t="shared" si="0"/>
        <v>5650</v>
      </c>
      <c r="M16" s="45">
        <f t="shared" si="1"/>
        <v>2500</v>
      </c>
    </row>
    <row r="17" spans="2:13" ht="15.75">
      <c r="B17" s="72" t="s">
        <v>9</v>
      </c>
      <c r="C17" s="67">
        <v>29</v>
      </c>
      <c r="D17" s="33">
        <v>5600</v>
      </c>
      <c r="E17" s="33">
        <v>2300</v>
      </c>
      <c r="F17" s="33">
        <v>3</v>
      </c>
      <c r="G17" s="33">
        <v>50</v>
      </c>
      <c r="H17" s="33">
        <v>50</v>
      </c>
      <c r="I17" s="67">
        <v>1</v>
      </c>
      <c r="J17" s="33"/>
      <c r="K17" s="51">
        <v>150</v>
      </c>
      <c r="L17" s="45">
        <f t="shared" si="0"/>
        <v>5650</v>
      </c>
      <c r="M17" s="45">
        <f t="shared" si="1"/>
        <v>2500</v>
      </c>
    </row>
    <row r="18" spans="2:13" ht="15.75">
      <c r="B18" s="72" t="s">
        <v>10</v>
      </c>
      <c r="C18" s="67">
        <v>29</v>
      </c>
      <c r="D18" s="33">
        <v>5700</v>
      </c>
      <c r="E18" s="51">
        <v>2200</v>
      </c>
      <c r="F18" s="32">
        <v>3</v>
      </c>
      <c r="G18" s="33">
        <v>50</v>
      </c>
      <c r="H18" s="51">
        <v>50</v>
      </c>
      <c r="I18" s="32">
        <v>1</v>
      </c>
      <c r="J18" s="33"/>
      <c r="K18" s="51">
        <v>150</v>
      </c>
      <c r="L18" s="45">
        <f t="shared" ref="L18:M22" si="2">D18+G18+J18</f>
        <v>5750</v>
      </c>
      <c r="M18" s="45">
        <f t="shared" si="2"/>
        <v>2400</v>
      </c>
    </row>
    <row r="19" spans="2:13" ht="15.75">
      <c r="B19" s="72" t="s">
        <v>11</v>
      </c>
      <c r="C19" s="67">
        <v>29</v>
      </c>
      <c r="D19" s="33">
        <v>5700</v>
      </c>
      <c r="E19" s="51">
        <v>2200</v>
      </c>
      <c r="F19" s="32">
        <v>3</v>
      </c>
      <c r="G19" s="33">
        <v>50</v>
      </c>
      <c r="H19" s="51">
        <v>50</v>
      </c>
      <c r="I19" s="32">
        <v>1</v>
      </c>
      <c r="J19" s="33"/>
      <c r="K19" s="51">
        <v>150</v>
      </c>
      <c r="L19" s="45">
        <f>D19+G19+J19</f>
        <v>5750</v>
      </c>
      <c r="M19" s="45">
        <f>E19+H19+K19</f>
        <v>2400</v>
      </c>
    </row>
    <row r="20" spans="2:13" ht="15.75">
      <c r="B20" s="72" t="s">
        <v>12</v>
      </c>
      <c r="C20" s="67">
        <v>29</v>
      </c>
      <c r="D20" s="33">
        <v>5700</v>
      </c>
      <c r="E20" s="51">
        <v>2200</v>
      </c>
      <c r="F20" s="32">
        <v>3</v>
      </c>
      <c r="G20" s="33">
        <v>50</v>
      </c>
      <c r="H20" s="51">
        <v>50</v>
      </c>
      <c r="I20" s="32">
        <v>1</v>
      </c>
      <c r="J20" s="33"/>
      <c r="K20" s="51">
        <v>150</v>
      </c>
      <c r="L20" s="45">
        <f t="shared" si="2"/>
        <v>5750</v>
      </c>
      <c r="M20" s="45">
        <f t="shared" si="2"/>
        <v>2400</v>
      </c>
    </row>
    <row r="21" spans="2:13" ht="15.75">
      <c r="B21" s="72" t="s">
        <v>13</v>
      </c>
      <c r="C21" s="67">
        <v>29</v>
      </c>
      <c r="D21" s="33">
        <v>5700</v>
      </c>
      <c r="E21" s="51">
        <v>2200</v>
      </c>
      <c r="F21" s="32">
        <v>3</v>
      </c>
      <c r="G21" s="32">
        <v>50</v>
      </c>
      <c r="H21" s="32">
        <v>4700</v>
      </c>
      <c r="I21" s="32">
        <v>1</v>
      </c>
      <c r="J21" s="33"/>
      <c r="K21" s="51">
        <v>150</v>
      </c>
      <c r="L21" s="45">
        <f t="shared" si="2"/>
        <v>5750</v>
      </c>
      <c r="M21" s="45">
        <f t="shared" si="2"/>
        <v>7050</v>
      </c>
    </row>
    <row r="22" spans="2:13" ht="16.5" thickBot="1">
      <c r="B22" s="73" t="s">
        <v>14</v>
      </c>
      <c r="C22" s="67">
        <v>29</v>
      </c>
      <c r="D22" s="33">
        <v>5700</v>
      </c>
      <c r="E22" s="51">
        <v>2200</v>
      </c>
      <c r="F22" s="32">
        <v>3</v>
      </c>
      <c r="G22" s="32">
        <v>50</v>
      </c>
      <c r="H22" s="32">
        <v>4700</v>
      </c>
      <c r="I22" s="63">
        <v>1</v>
      </c>
      <c r="J22" s="64"/>
      <c r="K22" s="62">
        <v>150</v>
      </c>
      <c r="L22" s="65">
        <f t="shared" si="2"/>
        <v>5750</v>
      </c>
      <c r="M22" s="65">
        <f t="shared" si="2"/>
        <v>7050</v>
      </c>
    </row>
    <row r="23" spans="2:13" ht="16.5">
      <c r="B23" s="4" t="s">
        <v>15</v>
      </c>
      <c r="C23" s="39">
        <f t="shared" ref="C23:M23" si="3">SUM(C11:C22)</f>
        <v>335</v>
      </c>
      <c r="D23" s="39">
        <f t="shared" si="3"/>
        <v>68100</v>
      </c>
      <c r="E23" s="39">
        <f t="shared" si="3"/>
        <v>26700</v>
      </c>
      <c r="F23" s="39">
        <f t="shared" si="3"/>
        <v>36</v>
      </c>
      <c r="G23" s="39">
        <f t="shared" si="3"/>
        <v>600</v>
      </c>
      <c r="H23" s="39">
        <f t="shared" si="3"/>
        <v>26175</v>
      </c>
      <c r="I23" s="39">
        <f t="shared" si="3"/>
        <v>11</v>
      </c>
      <c r="J23" s="39">
        <f t="shared" si="3"/>
        <v>0</v>
      </c>
      <c r="K23" s="39">
        <f t="shared" si="3"/>
        <v>1650</v>
      </c>
      <c r="L23" s="39">
        <f t="shared" si="3"/>
        <v>68700</v>
      </c>
      <c r="M23" s="39">
        <f t="shared" si="3"/>
        <v>54525</v>
      </c>
    </row>
    <row r="26" spans="2:13">
      <c r="H26">
        <f>2275-50</f>
        <v>2225</v>
      </c>
    </row>
    <row r="27" spans="2:13">
      <c r="H27">
        <f>4185/2</f>
        <v>2092.5</v>
      </c>
    </row>
  </sheetData>
  <autoFilter ref="B6:M6"/>
  <mergeCells count="17">
    <mergeCell ref="D9:E9"/>
    <mergeCell ref="F9:F10"/>
    <mergeCell ref="C7:E7"/>
    <mergeCell ref="B2:M2"/>
    <mergeCell ref="G9:H9"/>
    <mergeCell ref="F7:H7"/>
    <mergeCell ref="M7:M9"/>
    <mergeCell ref="C8:E8"/>
    <mergeCell ref="F8:H8"/>
    <mergeCell ref="I7:K7"/>
    <mergeCell ref="I8:K8"/>
    <mergeCell ref="I9:I10"/>
    <mergeCell ref="B3:Q3"/>
    <mergeCell ref="J9:K9"/>
    <mergeCell ref="L7:L9"/>
    <mergeCell ref="B7:B10"/>
    <mergeCell ref="C9:C10"/>
  </mergeCells>
  <phoneticPr fontId="27" type="noConversion"/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54" customFormat="1" ht="36" customHeight="1">
      <c r="B2" s="87" t="s">
        <v>67</v>
      </c>
      <c r="C2" s="87"/>
    </row>
    <row r="3" spans="2:18">
      <c r="B3" s="13"/>
      <c r="C3" s="24" t="s">
        <v>68</v>
      </c>
    </row>
    <row r="4" spans="2:18">
      <c r="B4" s="15" t="s">
        <v>49</v>
      </c>
      <c r="C4" s="55" t="s">
        <v>72</v>
      </c>
    </row>
    <row r="5" spans="2:18" ht="45">
      <c r="B5" s="15" t="s">
        <v>50</v>
      </c>
      <c r="C5" s="26" t="s">
        <v>90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30.75" customHeight="1">
      <c r="B6" s="15" t="s">
        <v>51</v>
      </c>
      <c r="C6" s="26" t="s">
        <v>91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3" customHeight="1">
      <c r="B7" s="15" t="s">
        <v>52</v>
      </c>
      <c r="C7" s="26" t="s">
        <v>92</v>
      </c>
    </row>
    <row r="8" spans="2:18" ht="36.75" customHeight="1">
      <c r="B8" s="15" t="s">
        <v>53</v>
      </c>
      <c r="C8" s="26" t="s">
        <v>93</v>
      </c>
    </row>
    <row r="9" spans="2:18" ht="30">
      <c r="B9" s="15" t="s">
        <v>54</v>
      </c>
      <c r="C9" s="59" t="s">
        <v>70</v>
      </c>
    </row>
    <row r="10" spans="2:18" ht="30">
      <c r="B10" s="15" t="s">
        <v>55</v>
      </c>
      <c r="C10" s="59" t="s">
        <v>94</v>
      </c>
    </row>
    <row r="11" spans="2:18" ht="31.5" customHeight="1">
      <c r="B11" s="15" t="s">
        <v>56</v>
      </c>
      <c r="C11" s="26" t="s">
        <v>95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 ht="30">
      <c r="B12" s="15" t="s">
        <v>57</v>
      </c>
      <c r="C12" s="26" t="s">
        <v>96</v>
      </c>
      <c r="D12" s="17"/>
      <c r="E12" s="17"/>
    </row>
    <row r="13" spans="2:18" ht="30">
      <c r="B13" s="15" t="s">
        <v>58</v>
      </c>
      <c r="C13" s="26" t="s">
        <v>97</v>
      </c>
      <c r="D13" s="17"/>
      <c r="E13" s="17"/>
      <c r="F13" s="17"/>
      <c r="G13" s="17"/>
      <c r="H13" s="17"/>
    </row>
    <row r="14" spans="2:18">
      <c r="B14" s="15" t="s">
        <v>62</v>
      </c>
      <c r="C14" s="26" t="s">
        <v>81</v>
      </c>
    </row>
    <row r="15" spans="2:18">
      <c r="B15" s="15" t="s">
        <v>63</v>
      </c>
      <c r="C15" s="26" t="s">
        <v>81</v>
      </c>
    </row>
    <row r="16" spans="2:18" ht="30">
      <c r="B16" s="86" t="s">
        <v>59</v>
      </c>
      <c r="C16" s="56" t="s">
        <v>99</v>
      </c>
    </row>
    <row r="17" spans="2:3">
      <c r="B17" s="86"/>
      <c r="C17" s="57" t="s">
        <v>71</v>
      </c>
    </row>
    <row r="18" spans="2:3" ht="33" customHeight="1">
      <c r="B18" s="86"/>
      <c r="C18" s="60" t="s">
        <v>98</v>
      </c>
    </row>
  </sheetData>
  <mergeCells count="2">
    <mergeCell ref="B16:B18"/>
    <mergeCell ref="B2:C2"/>
  </mergeCells>
  <phoneticPr fontId="27" type="noConversion"/>
  <hyperlinks>
    <hyperlink ref="C3" r:id="rId1" display="danarTi@#1a"/>
  </hyperlinks>
  <pageMargins left="0.2" right="0.2" top="0.5" bottom="0.5" header="0" footer="0.05"/>
  <pageSetup scale="12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user01</cp:lastModifiedBy>
  <cp:lastPrinted>2013-03-26T13:16:26Z</cp:lastPrinted>
  <dcterms:created xsi:type="dcterms:W3CDTF">2009-05-14T14:44:41Z</dcterms:created>
  <dcterms:modified xsi:type="dcterms:W3CDTF">2014-12-25T08:35:10Z</dcterms:modified>
</cp:coreProperties>
</file>